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805" windowHeight="10275" activeTab="2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2'!$A$2:$H$55</definedName>
    <definedName name="_xlnm.Print_Area" localSheetId="1">'Прил. 5 (2)'!$A$2:$L$114</definedName>
    <definedName name="_xlnm.Print_Area" localSheetId="2">'Прил. 7  (2)'!$A$3:$F$97</definedName>
  </definedNames>
  <calcPr calcId="124519"/>
</workbook>
</file>

<file path=xl/calcChain.xml><?xml version="1.0" encoding="utf-8"?>
<calcChain xmlns="http://schemas.openxmlformats.org/spreadsheetml/2006/main">
  <c r="D55" i="24"/>
  <c r="D58"/>
  <c r="P20" i="23"/>
  <c r="I57"/>
  <c r="M17"/>
  <c r="I104"/>
  <c r="I103"/>
  <c r="M102" s="1"/>
  <c r="I60"/>
  <c r="M82"/>
  <c r="N92"/>
  <c r="N63"/>
  <c r="N51"/>
  <c r="N25"/>
  <c r="I59"/>
  <c r="I56"/>
  <c r="L90"/>
  <c r="L89"/>
  <c r="D60" i="24"/>
  <c r="N95" i="23" l="1"/>
  <c r="L88"/>
  <c r="L87"/>
  <c r="L86"/>
  <c r="L85"/>
  <c r="I98"/>
  <c r="F55" i="24"/>
  <c r="E55"/>
  <c r="D34"/>
  <c r="D36"/>
  <c r="L48" i="23"/>
  <c r="I25"/>
  <c r="I92"/>
  <c r="I58"/>
  <c r="L92"/>
  <c r="I76"/>
  <c r="L84"/>
  <c r="L63"/>
  <c r="I102" l="1"/>
  <c r="I73" l="1"/>
  <c r="L104"/>
  <c r="L103"/>
  <c r="L102"/>
  <c r="I62" l="1"/>
  <c r="L82"/>
  <c r="L79"/>
  <c r="I78"/>
  <c r="S66" s="1"/>
  <c r="L83"/>
  <c r="L49"/>
  <c r="I24"/>
  <c r="D25" i="24" l="1"/>
  <c r="D33"/>
  <c r="L81" i="23"/>
  <c r="D75" i="24"/>
  <c r="D88"/>
  <c r="F86"/>
  <c r="E86"/>
  <c r="D86"/>
  <c r="C85"/>
  <c r="C84"/>
  <c r="C83"/>
  <c r="C82"/>
  <c r="C81"/>
  <c r="C80"/>
  <c r="C79"/>
  <c r="C78"/>
  <c r="K113" i="23"/>
  <c r="J113"/>
  <c r="I113"/>
  <c r="C86" i="24" l="1"/>
  <c r="E75"/>
  <c r="F75"/>
  <c r="C77"/>
  <c r="C75" s="1"/>
  <c r="L112" i="23"/>
  <c r="L113" s="1"/>
  <c r="U91"/>
  <c r="N59"/>
  <c r="N56" s="1"/>
  <c r="O56" s="1"/>
  <c r="O64"/>
  <c r="T19" l="1"/>
  <c r="T18"/>
  <c r="N96"/>
  <c r="Q96" l="1"/>
  <c r="O80"/>
  <c r="N67" l="1"/>
  <c r="P56"/>
  <c r="P57" s="1"/>
  <c r="P58" s="1"/>
  <c r="D27" i="24"/>
  <c r="F33"/>
  <c r="E33"/>
  <c r="K105" i="23"/>
  <c r="J105"/>
  <c r="I105"/>
  <c r="I100" s="1"/>
  <c r="F66" i="24" l="1"/>
  <c r="K100" i="23"/>
  <c r="E66" i="24"/>
  <c r="J100" i="23"/>
  <c r="D66" i="24"/>
  <c r="G22" s="1"/>
  <c r="L105" i="23"/>
  <c r="L80"/>
  <c r="L78"/>
  <c r="L76"/>
  <c r="I95"/>
  <c r="I91" s="1"/>
  <c r="L96"/>
  <c r="P59" l="1"/>
  <c r="F58" i="24"/>
  <c r="F25" s="1"/>
  <c r="E58"/>
  <c r="E25" s="1"/>
  <c r="L59" i="23"/>
  <c r="D53" i="24" l="1"/>
  <c r="L60" i="23"/>
  <c r="L93" l="1"/>
  <c r="E64" i="24"/>
  <c r="G33"/>
  <c r="C69"/>
  <c r="D23"/>
  <c r="C24"/>
  <c r="C27"/>
  <c r="C28"/>
  <c r="C29"/>
  <c r="C30"/>
  <c r="F31"/>
  <c r="E34"/>
  <c r="E23" s="1"/>
  <c r="F34"/>
  <c r="F23" s="1"/>
  <c r="C35"/>
  <c r="C38"/>
  <c r="C39"/>
  <c r="C40"/>
  <c r="C41"/>
  <c r="D44"/>
  <c r="D22" s="1"/>
  <c r="E44"/>
  <c r="F44"/>
  <c r="F22" s="1"/>
  <c r="F20" s="1"/>
  <c r="C46"/>
  <c r="C47"/>
  <c r="C48"/>
  <c r="C49"/>
  <c r="C50"/>
  <c r="C51"/>
  <c r="C52"/>
  <c r="C56"/>
  <c r="C57"/>
  <c r="G36"/>
  <c r="F53"/>
  <c r="C59"/>
  <c r="C60"/>
  <c r="C61"/>
  <c r="C62"/>
  <c r="C63"/>
  <c r="C67"/>
  <c r="C68"/>
  <c r="C70"/>
  <c r="C71"/>
  <c r="C72"/>
  <c r="C73"/>
  <c r="C74"/>
  <c r="C88"/>
  <c r="C89"/>
  <c r="C90"/>
  <c r="C91"/>
  <c r="C92"/>
  <c r="C93"/>
  <c r="C94"/>
  <c r="C95"/>
  <c r="C96"/>
  <c r="F45" l="1"/>
  <c r="E45"/>
  <c r="E22"/>
  <c r="K21" s="1"/>
  <c r="E42"/>
  <c r="D42"/>
  <c r="F42"/>
  <c r="C36"/>
  <c r="I27"/>
  <c r="D45"/>
  <c r="C45" s="1"/>
  <c r="C23"/>
  <c r="C44"/>
  <c r="D31"/>
  <c r="C58"/>
  <c r="F64"/>
  <c r="C55"/>
  <c r="E53"/>
  <c r="C66"/>
  <c r="D64"/>
  <c r="E31"/>
  <c r="C34"/>
  <c r="C33"/>
  <c r="D37"/>
  <c r="C42" l="1"/>
  <c r="D20"/>
  <c r="C31"/>
  <c r="C22"/>
  <c r="G53"/>
  <c r="C53"/>
  <c r="C25"/>
  <c r="E20"/>
  <c r="C64"/>
  <c r="C37"/>
  <c r="D26"/>
  <c r="C26" s="1"/>
  <c r="G28"/>
  <c r="I18" l="1"/>
  <c r="I19"/>
  <c r="K20"/>
  <c r="K22"/>
  <c r="G20"/>
  <c r="C20" l="1"/>
  <c r="K22" i="23"/>
  <c r="K23" s="1"/>
  <c r="L24"/>
  <c r="L25"/>
  <c r="L26"/>
  <c r="L29"/>
  <c r="L30"/>
  <c r="L31"/>
  <c r="I32"/>
  <c r="I22" s="1"/>
  <c r="J32"/>
  <c r="J22" s="1"/>
  <c r="K32"/>
  <c r="L33"/>
  <c r="L34"/>
  <c r="L42"/>
  <c r="L43"/>
  <c r="L44"/>
  <c r="L45"/>
  <c r="I50"/>
  <c r="I51" s="1"/>
  <c r="J50"/>
  <c r="J51" s="1"/>
  <c r="K50"/>
  <c r="K51" s="1"/>
  <c r="L50"/>
  <c r="I55"/>
  <c r="J55"/>
  <c r="K55"/>
  <c r="L56"/>
  <c r="L58"/>
  <c r="I61"/>
  <c r="J61"/>
  <c r="J57" s="1"/>
  <c r="K61"/>
  <c r="K57" s="1"/>
  <c r="L62"/>
  <c r="L64"/>
  <c r="L65"/>
  <c r="L66"/>
  <c r="L67"/>
  <c r="L68"/>
  <c r="L69"/>
  <c r="L70"/>
  <c r="L71"/>
  <c r="L72"/>
  <c r="L73"/>
  <c r="L74"/>
  <c r="L75"/>
  <c r="L77"/>
  <c r="L94"/>
  <c r="J95"/>
  <c r="J91" s="1"/>
  <c r="K95"/>
  <c r="K91" s="1"/>
  <c r="L97"/>
  <c r="L98"/>
  <c r="L99"/>
  <c r="M99"/>
  <c r="J101"/>
  <c r="K101"/>
  <c r="L106"/>
  <c r="L107"/>
  <c r="L108"/>
  <c r="L109"/>
  <c r="L110"/>
  <c r="J111"/>
  <c r="K111"/>
  <c r="R55" l="1"/>
  <c r="V54"/>
  <c r="L57"/>
  <c r="I23"/>
  <c r="V32"/>
  <c r="I101"/>
  <c r="M104"/>
  <c r="M105" s="1"/>
  <c r="L22"/>
  <c r="L32"/>
  <c r="L51"/>
  <c r="L41"/>
  <c r="L61"/>
  <c r="L111"/>
  <c r="L100"/>
  <c r="L101" s="1"/>
  <c r="K53"/>
  <c r="L55"/>
  <c r="J53"/>
  <c r="J19" s="1"/>
  <c r="J54"/>
  <c r="J23"/>
  <c r="K54"/>
  <c r="L95"/>
  <c r="L91" s="1"/>
  <c r="I53" l="1"/>
  <c r="I19" s="1"/>
  <c r="L23"/>
  <c r="K19"/>
  <c r="K21" s="1"/>
  <c r="J21"/>
  <c r="I54" l="1"/>
  <c r="L54" s="1"/>
  <c r="L53"/>
  <c r="L19"/>
  <c r="I21"/>
  <c r="L21" s="1"/>
</calcChain>
</file>

<file path=xl/sharedStrings.xml><?xml version="1.0" encoding="utf-8"?>
<sst xmlns="http://schemas.openxmlformats.org/spreadsheetml/2006/main" count="868" uniqueCount="350">
  <si>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</si>
  <si>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</si>
  <si>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</si>
  <si>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</si>
  <si>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</si>
  <si>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</si>
  <si>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</si>
  <si>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</si>
  <si>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</si>
  <si>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</si>
  <si>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</si>
  <si>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</si>
  <si>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</si>
  <si>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</si>
  <si>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</si>
  <si>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</si>
  <si>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</si>
  <si>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</si>
  <si>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</si>
  <si>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</si>
  <si>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</si>
  <si>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</si>
  <si>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</si>
  <si>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</si>
  <si>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</si>
  <si>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</si>
  <si>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</si>
  <si>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</si>
  <si>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</si>
  <si>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</si>
  <si>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</si>
  <si>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</si>
  <si>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</si>
  <si>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</si>
  <si>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</si>
  <si>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</si>
  <si>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</si>
  <si>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</si>
  <si>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</si>
  <si>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</si>
  <si>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</si>
  <si>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</si>
  <si>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</si>
  <si>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</si>
  <si>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</si>
  <si>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</si>
  <si>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</si>
  <si>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</si>
  <si>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</si>
  <si>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</si>
  <si>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</si>
  <si>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</si>
  <si>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</si>
  <si>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</si>
  <si>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</si>
  <si>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</si>
  <si>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</si>
  <si>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</si>
  <si>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</si>
  <si>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</si>
  <si>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</si>
  <si>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</si>
  <si>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</si>
  <si>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</si>
  <si>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</si>
  <si>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</si>
  <si>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</si>
  <si>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</si>
  <si>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</si>
  <si>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</si>
  <si>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</si>
  <si>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</si>
  <si>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</si>
  <si>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</si>
  <si>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</si>
  <si>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</si>
  <si>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</si>
  <si>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</si>
  <si>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</si>
  <si>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</si>
  <si>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</si>
  <si>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</si>
  <si>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</si>
  <si>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</si>
  <si>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</si>
  <si>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</si>
  <si>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</si>
  <si>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</si>
  <si>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</si>
  <si>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</si>
  <si>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</si>
  <si>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</si>
  <si>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</si>
  <si>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</si>
  <si>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</si>
  <si>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</si>
  <si>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</si>
  <si>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</si>
  <si>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</si>
  <si>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</si>
  <si>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</si>
  <si>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</si>
  <si>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</si>
  <si>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</si>
  <si>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</si>
  <si>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</si>
  <si>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</si>
  <si>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</si>
  <si>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</si>
  <si>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</si>
  <si>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</si>
  <si>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</si>
  <si>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</si>
  <si>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</si>
  <si>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</si>
  <si>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</si>
  <si>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</si>
  <si>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</si>
  <si>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</si>
  <si>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</si>
  <si>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</si>
  <si>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</si>
  <si>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</si>
  <si>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</si>
  <si>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</si>
  <si>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</si>
  <si>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</si>
  <si>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</si>
  <si>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</si>
  <si>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</si>
  <si>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</si>
  <si>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</si>
  <si>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</si>
  <si>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</si>
  <si>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</si>
  <si>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</si>
  <si>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</si>
  <si>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</si>
  <si>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</si>
  <si>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</si>
  <si>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</si>
  <si>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</si>
  <si>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</si>
  <si>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</si>
  <si>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</si>
  <si>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</si>
  <si>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</si>
  <si>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</si>
  <si>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</si>
  <si>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</si>
  <si>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</si>
  <si>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</si>
  <si>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</si>
  <si>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</si>
  <si>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</si>
  <si>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</si>
  <si>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</si>
  <si>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</si>
  <si>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</si>
  <si>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</si>
  <si>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</si>
  <si>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</si>
  <si>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</si>
  <si>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</si>
  <si>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</si>
  <si>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</si>
  <si>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</si>
  <si>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</si>
  <si>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</si>
  <si>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</si>
  <si>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</si>
  <si>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</si>
  <si>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</si>
  <si>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</si>
  <si>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</si>
  <si>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</si>
  <si>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</si>
  <si>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</si>
  <si>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</si>
  <si>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</si>
  <si>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</si>
  <si>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</si>
  <si>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</si>
  <si>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</si>
  <si>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</si>
  <si>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</si>
  <si>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</si>
  <si>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</si>
  <si>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</si>
  <si>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</si>
  <si>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</si>
  <si>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</si>
  <si>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</si>
  <si>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</si>
  <si>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</si>
  <si>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</si>
  <si>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</si>
  <si>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</si>
  <si>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</si>
  <si>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t>Мероприятие 3.15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</si>
  <si>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</si>
  <si>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</si>
  <si>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</si>
  <si>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</si>
  <si>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</si>
  <si>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</si>
  <si>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</si>
  <si>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</si>
  <si>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</si>
  <si>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</si>
  <si>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</si>
  <si>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</si>
  <si>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</si>
  <si>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</si>
  <si>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</si>
  <si>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</si>
  <si>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>01.04.2021г.
01.04. 2022г. 01.04. 2023г</t>
  </si>
  <si>
    <t>01.06.2021г.
01.06. 2022г. 
01.06.2023г.</t>
  </si>
  <si>
    <t>Обустройство и восстановление воинских захоронений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</si>
  <si>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</si>
  <si>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</si>
  <si>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</si>
  <si>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</si>
  <si>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01.01.2022г.
01.01.2023г. 01.01.2024г.</t>
  </si>
  <si>
    <t>31.12.2022г.
31.12.2023г. 31.12.2024г.</t>
  </si>
  <si>
    <t>01.05. 2022г.  01.05. 2023г.
01.05. 2024г.</t>
  </si>
  <si>
    <t xml:space="preserve">30.11. 2022г. 30.11. 2023г. 30.11. 2024г.
</t>
  </si>
  <si>
    <t xml:space="preserve">30.09.2022г. 30.09.2023г. 30.09 2024г.
</t>
  </si>
  <si>
    <t>01.03.2022г.
01.03.2023г. 01.03.2024г.</t>
  </si>
  <si>
    <t>01.04.2022г.
01.04.2023г. 01.04.2024г</t>
  </si>
  <si>
    <t>30.06.2022г.
30.06.2023г. 
30.06.2024г.</t>
  </si>
  <si>
    <t>01.06.2022г.
01.06.2023г. 
01.06.2024г.</t>
  </si>
  <si>
    <t xml:space="preserve">30.09. 2022г. 30.09. 2023г. 30.09. 2024г.
</t>
  </si>
  <si>
    <t xml:space="preserve">01.10. 2022г. 01.10. 2023г. 01.10. 2024г.   
</t>
  </si>
  <si>
    <t>очередной финансовый год            2022</t>
  </si>
  <si>
    <t>первый год планового периода      2023</t>
  </si>
  <si>
    <t>второй год планового периода      2024</t>
  </si>
  <si>
    <t>Содержание общественных пространств</t>
  </si>
  <si>
    <t>0330045041</t>
  </si>
  <si>
    <t>03300L2990</t>
  </si>
  <si>
    <t>247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</si>
  <si>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</si>
  <si>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очередной финансовый год                         2022</t>
  </si>
  <si>
    <t>первый год планового периода  2023</t>
  </si>
  <si>
    <t>второй год планового периода  2024</t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</si>
  <si>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</si>
  <si>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</si>
  <si>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  <r>
      <rPr>
        <b/>
        <i/>
        <sz val="11"/>
        <rFont val="Times New Roman"/>
        <family val="1"/>
        <charset val="204"/>
      </rPr>
      <t xml:space="preserve">
</t>
    </r>
  </si>
  <si>
    <t>3.12</t>
  </si>
  <si>
    <t>3.13</t>
  </si>
  <si>
    <t>Разработка схемы теплоснабжения города Назарово</t>
  </si>
  <si>
    <t>0390045060</t>
  </si>
  <si>
    <t>Демонтаж новогодней иллюминации и деревянных горок</t>
  </si>
  <si>
    <t>611</t>
  </si>
  <si>
    <t>612</t>
  </si>
  <si>
    <t>фб</t>
  </si>
  <si>
    <t>кб</t>
  </si>
  <si>
    <t>мб</t>
  </si>
  <si>
    <t>Мероприятие 3.16</t>
  </si>
  <si>
    <t>собаки</t>
  </si>
  <si>
    <t>всего 10021,39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</si>
  <si>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</si>
  <si>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</si>
  <si>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</si>
  <si>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</si>
  <si>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</si>
  <si>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</si>
  <si>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</si>
  <si>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</si>
  <si>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</si>
  <si>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 xml:space="preserve">31.01.2022г.
</t>
  </si>
  <si>
    <t xml:space="preserve">10.01.2022г.
</t>
  </si>
  <si>
    <t>Мероприятие 1.1. Обеспечение деятельности МБУ "УГХ"</t>
  </si>
  <si>
    <t>3.15</t>
  </si>
  <si>
    <t>3.16</t>
  </si>
  <si>
    <t xml:space="preserve">01.01. 2022г.  </t>
  </si>
  <si>
    <t xml:space="preserve">30.12. 2022г. 
</t>
  </si>
  <si>
    <t xml:space="preserve">01.05.2022г.
</t>
  </si>
  <si>
    <t xml:space="preserve">31.11.2022г.
</t>
  </si>
  <si>
    <t>Выполнение работ по ремонту воинских захоронений  в соответствии с санитарным нормами.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</si>
  <si>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</si>
  <si>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</si>
  <si>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</si>
  <si>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</si>
  <si>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</si>
  <si>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</si>
  <si>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</si>
  <si>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t>Благоустройство территории, прилегающей к центральному входу здания библиотеки МБУК "ЦБС" г. Назарово</t>
  </si>
  <si>
    <t>Монтаж сетей уличного освещения по ул. Трудовые резервы до остановки ул. Курчатова</t>
  </si>
  <si>
    <t>Оформление города к  9 мая (покраска звезд)</t>
  </si>
  <si>
    <t xml:space="preserve">Приобретение модульного объекта (звезда ) к Дню Победы  </t>
  </si>
  <si>
    <t>Проведение работ по чернению и пилению льда перед автомобильным мостом через реку Чулым на территории города Назарово</t>
  </si>
  <si>
    <t>Демонтаж искусственной ели на территории парка «Радуга детства»</t>
  </si>
  <si>
    <t>1.5</t>
  </si>
  <si>
    <t>Оформление города к Дню Победы 9 мая (покраска звезд)</t>
  </si>
  <si>
    <t xml:space="preserve">Приобретение модульного объекта (звезда ) к Дню Победы </t>
  </si>
  <si>
    <t xml:space="preserve">28.02.2022г.
</t>
  </si>
  <si>
    <t xml:space="preserve">05.03.2022г.
</t>
  </si>
  <si>
    <t xml:space="preserve">14.04.2022г.
</t>
  </si>
  <si>
    <t xml:space="preserve">01.03.2022г.
</t>
  </si>
  <si>
    <t>3.17</t>
  </si>
  <si>
    <t>3.18</t>
  </si>
  <si>
    <t>3.19</t>
  </si>
  <si>
    <t xml:space="preserve"> </t>
  </si>
  <si>
    <t>Мероприятие 3.18</t>
  </si>
  <si>
    <t>Мероприятие 3.19</t>
  </si>
  <si>
    <t>Мероприятие 3.20</t>
  </si>
  <si>
    <t>Ремонт электроустановочных устройств на территории Мемориала ВОВ</t>
  </si>
  <si>
    <t>Благоустройство территории городского кладбища</t>
  </si>
  <si>
    <t>Работы по устройству участка наружных сетей водоснабжения с установкой ВРК по ул. Гагарина г. Назарово</t>
  </si>
  <si>
    <t>0310045220</t>
  </si>
  <si>
    <t>Мероприятие 3.21</t>
  </si>
  <si>
    <t>Мероприятие 3.22</t>
  </si>
  <si>
    <t>1.6</t>
  </si>
  <si>
    <t xml:space="preserve">Устройство сетей наружного водоснабжения позволит  обеспечить безопасность  условий  жизнедеятель-ности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</si>
  <si>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t xml:space="preserve">Несвоевременные работы по устройству сетей наружного водоснабжения можгут привести к аварийной ситуации </t>
  </si>
  <si>
    <t>3.20</t>
  </si>
  <si>
    <t>3.21</t>
  </si>
  <si>
    <t xml:space="preserve">20.04.2022г.
</t>
  </si>
  <si>
    <t xml:space="preserve">16.05.2022г.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</si>
  <si>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</si>
  <si>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</si>
  <si>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 xml:space="preserve">Обеспечение безопасной эксплуатации электроустановочных устройств.
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</si>
  <si>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аварийности.</t>
  </si>
  <si>
    <t xml:space="preserve">05.04.2022г.
</t>
  </si>
  <si>
    <t xml:space="preserve">07.04.2022г.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</si>
  <si>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</si>
  <si>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</si>
  <si>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3.22</t>
  </si>
  <si>
    <t>0330077450</t>
  </si>
  <si>
    <t>Ликвидация несанкционированных свалок на территории городского кладбища</t>
  </si>
  <si>
    <t>Вырубка сухих и аварийных деревьев</t>
  </si>
  <si>
    <t>3.23</t>
  </si>
  <si>
    <t xml:space="preserve">13.06.2022г.
</t>
  </si>
  <si>
    <t>Выполнение противопожарных мероприятий</t>
  </si>
  <si>
    <t>Несвоевременные работы могут привести к возгоранию жилых домов, находящихся на территории г. Назарово</t>
  </si>
  <si>
    <t>Обустройство минерализованных противопожарных полос, скашивание травы</t>
  </si>
  <si>
    <t>Мероприятие 3.23</t>
  </si>
  <si>
    <t>Мероприятие 3.24</t>
  </si>
  <si>
    <t>Ремонт памятников «Скорбящая мать» и «В.И. Ленину», расположенных на территории общественных пространств</t>
  </si>
  <si>
    <t>Мероприятие 3.25</t>
  </si>
  <si>
    <t>Мероприятие 3.26</t>
  </si>
  <si>
    <t>Мероприятие 3.27</t>
  </si>
  <si>
    <t>924,568</t>
  </si>
  <si>
    <t>3.24</t>
  </si>
  <si>
    <t xml:space="preserve">17.06.2022г.
</t>
  </si>
  <si>
    <t>Выполнение работ по ремонту памятников в соответствии с санитарным нормами, поддержание  архитектурно-художественного облика города на должном уровне.</t>
  </si>
  <si>
    <t>Приложение № 1  
к постановлению администрации города Назарово от 29.06.2022 № 813-п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</si>
  <si>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№2  
к постановлению администрации города Назарово от 29.06.2022 № 813-п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</si>
  <si>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 3  
к постановлению администрации города Назарово от 29.06.2022 № 813-п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</si>
</sst>
</file>

<file path=xl/styles.xml><?xml version="1.0" encoding="utf-8"?>
<styleSheet xmlns="http://schemas.openxmlformats.org/spreadsheetml/2006/main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4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49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65" fontId="9" fillId="7" borderId="1" xfId="0" applyNumberFormat="1" applyFont="1" applyFill="1" applyBorder="1" applyAlignment="1">
      <alignment horizontal="justify" vertical="top" wrapText="1"/>
    </xf>
    <xf numFmtId="177" fontId="2" fillId="0" borderId="0" xfId="0" applyNumberFormat="1" applyFont="1"/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169" fontId="23" fillId="2" borderId="1" xfId="0" applyNumberFormat="1" applyFont="1" applyFill="1" applyBorder="1" applyAlignment="1">
      <alignment horizontal="justify" vertical="top" wrapText="1"/>
    </xf>
    <xf numFmtId="171" fontId="11" fillId="3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70" fontId="9" fillId="8" borderId="1" xfId="0" applyNumberFormat="1" applyFont="1" applyFill="1" applyBorder="1" applyAlignment="1">
      <alignment horizontal="justify" vertical="top" wrapText="1"/>
    </xf>
    <xf numFmtId="170" fontId="9" fillId="7" borderId="1" xfId="0" applyNumberFormat="1" applyFont="1" applyFill="1" applyBorder="1" applyAlignment="1">
      <alignment horizontal="justify" vertical="top" wrapText="1"/>
    </xf>
    <xf numFmtId="49" fontId="9" fillId="8" borderId="1" xfId="0" applyNumberFormat="1" applyFont="1" applyFill="1" applyBorder="1" applyAlignment="1">
      <alignment horizontal="justify" vertical="top" wrapText="1"/>
    </xf>
    <xf numFmtId="165" fontId="9" fillId="8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175" fontId="11" fillId="0" borderId="1" xfId="0" applyNumberFormat="1" applyFont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75" fontId="21" fillId="4" borderId="1" xfId="0" applyNumberFormat="1" applyFont="1" applyFill="1" applyBorder="1" applyAlignment="1">
      <alignment horizontal="justify" vertical="top" wrapText="1"/>
    </xf>
    <xf numFmtId="169" fontId="11" fillId="2" borderId="1" xfId="0" applyNumberFormat="1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justify" vertical="top" wrapText="1"/>
    </xf>
    <xf numFmtId="165" fontId="11" fillId="0" borderId="1" xfId="0" applyNumberFormat="1" applyFont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4" fontId="11" fillId="0" borderId="1" xfId="0" applyNumberFormat="1" applyFont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vertical="top" wrapText="1"/>
    </xf>
    <xf numFmtId="2" fontId="25" fillId="6" borderId="1" xfId="0" applyNumberFormat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vertical="top" wrapText="1"/>
    </xf>
    <xf numFmtId="175" fontId="11" fillId="4" borderId="1" xfId="0" applyNumberFormat="1" applyFont="1" applyFill="1" applyBorder="1" applyAlignment="1">
      <alignment horizontal="justify"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9" fontId="24" fillId="2" borderId="1" xfId="0" applyNumberFormat="1" applyFont="1" applyFill="1" applyBorder="1" applyAlignment="1">
      <alignment horizontal="left" vertical="top" wrapText="1"/>
    </xf>
    <xf numFmtId="169" fontId="9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 applyAlignment="1">
      <alignment vertical="top"/>
    </xf>
    <xf numFmtId="0" fontId="12" fillId="2" borderId="3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169" fontId="9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175" fontId="2" fillId="0" borderId="0" xfId="0" applyNumberFormat="1" applyFont="1"/>
    <xf numFmtId="176" fontId="9" fillId="2" borderId="1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167" fontId="1" fillId="5" borderId="0" xfId="0" applyNumberFormat="1" applyFont="1" applyFill="1" applyBorder="1" applyAlignment="1">
      <alignment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3">
          <cell r="J33">
            <v>0</v>
          </cell>
          <cell r="K33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57"/>
  <sheetViews>
    <sheetView view="pageBreakPreview" zoomScale="80" zoomScaleSheetLayoutView="80" workbookViewId="0">
      <selection activeCell="F12" sqref="F12"/>
    </sheetView>
  </sheetViews>
  <sheetFormatPr defaultRowHeight="1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46.42578125" customWidth="1"/>
    <col min="8" max="8" width="31" customWidth="1"/>
  </cols>
  <sheetData>
    <row r="1" spans="1:8" s="3" customFormat="1" ht="0.75" customHeight="1">
      <c r="A1" s="49"/>
      <c r="B1" s="49"/>
      <c r="C1" s="49"/>
      <c r="D1" s="49"/>
      <c r="E1" s="49"/>
      <c r="F1" s="49"/>
      <c r="G1" s="267"/>
      <c r="H1" s="268"/>
    </row>
    <row r="2" spans="1:8" s="3" customFormat="1" ht="81.75" customHeight="1">
      <c r="A2" s="1"/>
      <c r="G2" s="271" t="s">
        <v>347</v>
      </c>
      <c r="H2" s="271"/>
    </row>
    <row r="3" spans="1:8" s="3" customFormat="1" ht="15.75">
      <c r="A3" s="1"/>
      <c r="G3" s="270" t="s">
        <v>125</v>
      </c>
      <c r="H3" s="270"/>
    </row>
    <row r="4" spans="1:8" s="3" customFormat="1" ht="15.75">
      <c r="A4" s="275" t="s">
        <v>3</v>
      </c>
      <c r="B4" s="275"/>
      <c r="C4" s="275"/>
      <c r="D4" s="275"/>
      <c r="E4" s="275"/>
      <c r="F4" s="275"/>
      <c r="G4" s="275"/>
      <c r="H4" s="275"/>
    </row>
    <row r="5" spans="1:8" s="3" customFormat="1" ht="15.75">
      <c r="A5" s="275" t="s">
        <v>4</v>
      </c>
      <c r="B5" s="275"/>
      <c r="C5" s="275"/>
      <c r="D5" s="275"/>
      <c r="E5" s="275"/>
      <c r="F5" s="275"/>
      <c r="G5" s="275"/>
      <c r="H5" s="275"/>
    </row>
    <row r="6" spans="1:8" s="3" customFormat="1" ht="19.5" customHeight="1">
      <c r="A6" s="273" t="s">
        <v>222</v>
      </c>
      <c r="B6" s="274"/>
      <c r="C6" s="274"/>
      <c r="D6" s="274"/>
      <c r="E6" s="274"/>
      <c r="F6" s="274"/>
      <c r="G6" s="274"/>
      <c r="H6" s="274"/>
    </row>
    <row r="7" spans="1:8" s="3" customFormat="1" ht="15.75">
      <c r="A7" s="2"/>
    </row>
    <row r="8" spans="1:8" s="3" customFormat="1" ht="18" customHeight="1">
      <c r="A8" s="272" t="s">
        <v>15</v>
      </c>
      <c r="B8" s="272" t="s">
        <v>5</v>
      </c>
      <c r="C8" s="272" t="s">
        <v>6</v>
      </c>
      <c r="D8" s="272" t="s">
        <v>7</v>
      </c>
      <c r="E8" s="272"/>
      <c r="F8" s="272" t="s">
        <v>8</v>
      </c>
      <c r="G8" s="272" t="s">
        <v>9</v>
      </c>
      <c r="H8" s="272" t="s">
        <v>10</v>
      </c>
    </row>
    <row r="9" spans="1:8" s="3" customFormat="1" ht="31.5" customHeight="1">
      <c r="A9" s="272"/>
      <c r="B9" s="272"/>
      <c r="C9" s="272"/>
      <c r="D9" s="40" t="s">
        <v>11</v>
      </c>
      <c r="E9" s="40" t="s">
        <v>12</v>
      </c>
      <c r="F9" s="272"/>
      <c r="G9" s="272"/>
      <c r="H9" s="272"/>
    </row>
    <row r="10" spans="1:8" s="3" customFormat="1" ht="15.75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</row>
    <row r="11" spans="1:8" s="3" customFormat="1" ht="15.75">
      <c r="A11" s="156">
        <v>1</v>
      </c>
      <c r="B11" s="269" t="s">
        <v>83</v>
      </c>
      <c r="C11" s="269"/>
      <c r="D11" s="269"/>
      <c r="E11" s="269"/>
      <c r="F11" s="269"/>
      <c r="G11" s="269"/>
      <c r="H11" s="269"/>
    </row>
    <row r="12" spans="1:8" s="3" customFormat="1" ht="175.5" customHeight="1">
      <c r="A12" s="103" t="s">
        <v>40</v>
      </c>
      <c r="B12" s="175" t="s">
        <v>55</v>
      </c>
      <c r="C12" s="42" t="s">
        <v>41</v>
      </c>
      <c r="D12" s="42" t="s">
        <v>223</v>
      </c>
      <c r="E12" s="42" t="s">
        <v>224</v>
      </c>
      <c r="F12" s="102" t="s">
        <v>209</v>
      </c>
      <c r="G12" s="42" t="s">
        <v>108</v>
      </c>
      <c r="H12" s="276" t="s">
        <v>109</v>
      </c>
    </row>
    <row r="13" spans="1:8" s="3" customFormat="1" ht="66.75" customHeight="1">
      <c r="A13" s="103" t="s">
        <v>47</v>
      </c>
      <c r="B13" s="56" t="s">
        <v>221</v>
      </c>
      <c r="C13" s="42" t="s">
        <v>41</v>
      </c>
      <c r="D13" s="42" t="s">
        <v>223</v>
      </c>
      <c r="E13" s="42" t="s">
        <v>224</v>
      </c>
      <c r="F13" s="42" t="s">
        <v>110</v>
      </c>
      <c r="G13" s="42" t="s">
        <v>103</v>
      </c>
      <c r="H13" s="277"/>
    </row>
    <row r="14" spans="1:8" s="3" customFormat="1" ht="130.5" hidden="1" customHeight="1">
      <c r="A14" s="103" t="s">
        <v>49</v>
      </c>
      <c r="B14" s="176" t="s">
        <v>134</v>
      </c>
      <c r="C14" s="42" t="s">
        <v>41</v>
      </c>
      <c r="D14" s="42" t="s">
        <v>140</v>
      </c>
      <c r="E14" s="42" t="s">
        <v>141</v>
      </c>
      <c r="F14" s="57" t="s">
        <v>142</v>
      </c>
      <c r="G14" s="56" t="s">
        <v>128</v>
      </c>
      <c r="H14" s="277"/>
    </row>
    <row r="15" spans="1:8" s="3" customFormat="1" ht="69" hidden="1" customHeight="1">
      <c r="A15" s="155"/>
      <c r="B15" s="177"/>
      <c r="C15" s="196"/>
      <c r="H15" s="277"/>
    </row>
    <row r="16" spans="1:8" s="3" customFormat="1" ht="132.75" customHeight="1">
      <c r="A16" s="103" t="s">
        <v>48</v>
      </c>
      <c r="B16" s="53" t="s">
        <v>264</v>
      </c>
      <c r="C16" s="42" t="s">
        <v>41</v>
      </c>
      <c r="D16" s="42" t="s">
        <v>223</v>
      </c>
      <c r="E16" s="42" t="s">
        <v>224</v>
      </c>
      <c r="F16" s="197" t="s">
        <v>265</v>
      </c>
      <c r="G16" s="198" t="s">
        <v>266</v>
      </c>
      <c r="H16" s="277"/>
    </row>
    <row r="17" spans="1:8" s="3" customFormat="1" ht="91.5" customHeight="1">
      <c r="A17" s="103" t="s">
        <v>49</v>
      </c>
      <c r="B17" s="30" t="s">
        <v>185</v>
      </c>
      <c r="C17" s="42" t="s">
        <v>41</v>
      </c>
      <c r="D17" s="42" t="s">
        <v>225</v>
      </c>
      <c r="E17" s="42" t="s">
        <v>226</v>
      </c>
      <c r="F17" s="91" t="s">
        <v>210</v>
      </c>
      <c r="G17" s="56" t="s">
        <v>188</v>
      </c>
      <c r="H17" s="277"/>
    </row>
    <row r="18" spans="1:8" s="3" customFormat="1" ht="91.5" customHeight="1">
      <c r="A18" s="103" t="s">
        <v>293</v>
      </c>
      <c r="B18" s="30" t="s">
        <v>288</v>
      </c>
      <c r="C18" s="42" t="s">
        <v>41</v>
      </c>
      <c r="D18" s="210">
        <v>44662</v>
      </c>
      <c r="E18" s="210">
        <v>44742</v>
      </c>
      <c r="F18" s="102" t="s">
        <v>209</v>
      </c>
      <c r="G18" s="42" t="s">
        <v>108</v>
      </c>
      <c r="H18" s="277"/>
    </row>
    <row r="19" spans="1:8" s="3" customFormat="1" ht="99" customHeight="1">
      <c r="A19" s="103" t="s">
        <v>313</v>
      </c>
      <c r="B19" s="224" t="s">
        <v>309</v>
      </c>
      <c r="C19" s="42" t="s">
        <v>41</v>
      </c>
      <c r="D19" s="210">
        <v>44713</v>
      </c>
      <c r="E19" s="210">
        <v>44805</v>
      </c>
      <c r="F19" s="91" t="s">
        <v>314</v>
      </c>
      <c r="G19" s="56" t="s">
        <v>315</v>
      </c>
      <c r="H19" s="277"/>
    </row>
    <row r="20" spans="1:8" s="3" customFormat="1" ht="15" customHeight="1">
      <c r="A20" s="157">
        <v>2</v>
      </c>
      <c r="B20" s="243" t="s">
        <v>84</v>
      </c>
      <c r="C20" s="244"/>
      <c r="D20" s="244"/>
      <c r="E20" s="244"/>
      <c r="F20" s="244"/>
      <c r="G20" s="244"/>
      <c r="H20" s="245"/>
    </row>
    <row r="21" spans="1:8" s="3" customFormat="1" ht="15.75">
      <c r="A21" s="157">
        <v>3</v>
      </c>
      <c r="B21" s="243" t="s">
        <v>85</v>
      </c>
      <c r="C21" s="244"/>
      <c r="D21" s="244"/>
      <c r="E21" s="244"/>
      <c r="F21" s="244"/>
      <c r="G21" s="244"/>
      <c r="H21" s="245"/>
    </row>
    <row r="22" spans="1:8" s="3" customFormat="1" ht="56.25" customHeight="1">
      <c r="A22" s="103" t="s">
        <v>50</v>
      </c>
      <c r="B22" s="42" t="s">
        <v>59</v>
      </c>
      <c r="C22" s="42" t="s">
        <v>41</v>
      </c>
      <c r="D22" s="42" t="s">
        <v>225</v>
      </c>
      <c r="E22" s="42" t="s">
        <v>227</v>
      </c>
      <c r="F22" s="59" t="s">
        <v>111</v>
      </c>
      <c r="G22" s="102" t="s">
        <v>173</v>
      </c>
      <c r="H22" s="252" t="s">
        <v>200</v>
      </c>
    </row>
    <row r="23" spans="1:8" s="3" customFormat="1" ht="81" customHeight="1">
      <c r="A23" s="103" t="s">
        <v>51</v>
      </c>
      <c r="B23" s="102" t="s">
        <v>61</v>
      </c>
      <c r="C23" s="42" t="s">
        <v>41</v>
      </c>
      <c r="D23" s="42" t="s">
        <v>223</v>
      </c>
      <c r="E23" s="42" t="s">
        <v>224</v>
      </c>
      <c r="F23" s="102" t="s">
        <v>143</v>
      </c>
      <c r="G23" s="102" t="s">
        <v>113</v>
      </c>
      <c r="H23" s="253"/>
    </row>
    <row r="24" spans="1:8" s="3" customFormat="1" ht="82.5" customHeight="1">
      <c r="A24" s="103" t="s">
        <v>53</v>
      </c>
      <c r="B24" s="102" t="s">
        <v>237</v>
      </c>
      <c r="C24" s="42" t="s">
        <v>41</v>
      </c>
      <c r="D24" s="42" t="s">
        <v>223</v>
      </c>
      <c r="E24" s="42" t="s">
        <v>224</v>
      </c>
      <c r="F24" s="102" t="s">
        <v>246</v>
      </c>
      <c r="G24" s="102" t="s">
        <v>113</v>
      </c>
      <c r="H24" s="254"/>
    </row>
    <row r="25" spans="1:8" s="3" customFormat="1" ht="81" customHeight="1">
      <c r="A25" s="103" t="s">
        <v>181</v>
      </c>
      <c r="B25" s="91" t="s">
        <v>88</v>
      </c>
      <c r="C25" s="42" t="s">
        <v>41</v>
      </c>
      <c r="D25" s="42" t="s">
        <v>228</v>
      </c>
      <c r="E25" s="42" t="s">
        <v>224</v>
      </c>
      <c r="F25" s="59" t="s">
        <v>114</v>
      </c>
      <c r="G25" s="43" t="s">
        <v>115</v>
      </c>
      <c r="H25" s="56"/>
    </row>
    <row r="26" spans="1:8" s="3" customFormat="1" ht="68.25" customHeight="1">
      <c r="A26" s="103" t="s">
        <v>182</v>
      </c>
      <c r="B26" s="91" t="s">
        <v>63</v>
      </c>
      <c r="C26" s="42" t="s">
        <v>41</v>
      </c>
      <c r="D26" s="42" t="s">
        <v>229</v>
      </c>
      <c r="E26" s="42" t="s">
        <v>230</v>
      </c>
      <c r="F26" s="102" t="s">
        <v>189</v>
      </c>
      <c r="G26" s="43" t="s">
        <v>116</v>
      </c>
      <c r="H26" s="255" t="s">
        <v>211</v>
      </c>
    </row>
    <row r="27" spans="1:8" s="3" customFormat="1" ht="69" customHeight="1">
      <c r="A27" s="103" t="s">
        <v>213</v>
      </c>
      <c r="B27" s="225" t="s">
        <v>133</v>
      </c>
      <c r="C27" s="42" t="s">
        <v>41</v>
      </c>
      <c r="D27" s="42" t="s">
        <v>216</v>
      </c>
      <c r="E27" s="42" t="s">
        <v>217</v>
      </c>
      <c r="F27" s="102" t="s">
        <v>190</v>
      </c>
      <c r="G27" s="88" t="s">
        <v>116</v>
      </c>
      <c r="H27" s="256"/>
    </row>
    <row r="28" spans="1:8" s="3" customFormat="1" ht="64.5" customHeight="1">
      <c r="A28" s="103" t="s">
        <v>86</v>
      </c>
      <c r="B28" s="91" t="s">
        <v>214</v>
      </c>
      <c r="C28" s="42" t="s">
        <v>41</v>
      </c>
      <c r="D28" s="42" t="s">
        <v>231</v>
      </c>
      <c r="E28" s="42" t="s">
        <v>232</v>
      </c>
      <c r="F28" s="44" t="s">
        <v>107</v>
      </c>
      <c r="G28" s="102" t="s">
        <v>173</v>
      </c>
      <c r="H28" s="94" t="s">
        <v>175</v>
      </c>
    </row>
    <row r="29" spans="1:8" s="3" customFormat="1" ht="51" hidden="1">
      <c r="A29" s="103" t="s">
        <v>86</v>
      </c>
      <c r="B29" s="178" t="s">
        <v>122</v>
      </c>
      <c r="C29" s="42" t="s">
        <v>41</v>
      </c>
      <c r="D29" s="42" t="s">
        <v>147</v>
      </c>
      <c r="E29" s="42" t="s">
        <v>148</v>
      </c>
      <c r="F29" s="42" t="s">
        <v>126</v>
      </c>
      <c r="G29" s="42" t="s">
        <v>127</v>
      </c>
      <c r="H29" s="43"/>
    </row>
    <row r="30" spans="1:8" s="3" customFormat="1" ht="51" hidden="1">
      <c r="A30" s="103" t="s">
        <v>144</v>
      </c>
      <c r="B30" s="178" t="s">
        <v>149</v>
      </c>
      <c r="C30" s="42" t="s">
        <v>41</v>
      </c>
      <c r="D30" s="42" t="s">
        <v>141</v>
      </c>
      <c r="E30" s="42" t="s">
        <v>148</v>
      </c>
      <c r="F30" s="42" t="s">
        <v>150</v>
      </c>
      <c r="G30" s="42" t="s">
        <v>151</v>
      </c>
      <c r="H30" s="81"/>
    </row>
    <row r="31" spans="1:8" s="3" customFormat="1" ht="38.25" hidden="1">
      <c r="A31" s="158" t="s">
        <v>145</v>
      </c>
      <c r="B31" s="178" t="s">
        <v>129</v>
      </c>
      <c r="C31" s="42" t="s">
        <v>41</v>
      </c>
      <c r="D31" s="42" t="s">
        <v>141</v>
      </c>
      <c r="E31" s="42" t="s">
        <v>148</v>
      </c>
      <c r="F31" s="42" t="s">
        <v>152</v>
      </c>
      <c r="G31" s="42" t="s">
        <v>151</v>
      </c>
      <c r="H31" s="81"/>
    </row>
    <row r="32" spans="1:8" s="3" customFormat="1" ht="51" hidden="1">
      <c r="A32" s="158" t="s">
        <v>146</v>
      </c>
      <c r="B32" s="178" t="s">
        <v>132</v>
      </c>
      <c r="C32" s="42" t="s">
        <v>41</v>
      </c>
      <c r="D32" s="42" t="s">
        <v>147</v>
      </c>
      <c r="E32" s="42" t="s">
        <v>148</v>
      </c>
      <c r="F32" s="44" t="s">
        <v>153</v>
      </c>
      <c r="G32" s="81" t="s">
        <v>112</v>
      </c>
      <c r="H32" s="81"/>
    </row>
    <row r="33" spans="1:8" s="3" customFormat="1" ht="93" customHeight="1">
      <c r="A33" s="158" t="s">
        <v>215</v>
      </c>
      <c r="B33" s="178" t="s">
        <v>158</v>
      </c>
      <c r="C33" s="42" t="s">
        <v>41</v>
      </c>
      <c r="D33" s="42" t="s">
        <v>228</v>
      </c>
      <c r="E33" s="42" t="s">
        <v>224</v>
      </c>
      <c r="F33" s="90" t="s">
        <v>159</v>
      </c>
      <c r="G33" s="91" t="s">
        <v>191</v>
      </c>
      <c r="H33" s="91" t="s">
        <v>220</v>
      </c>
    </row>
    <row r="34" spans="1:8" s="3" customFormat="1" ht="42" customHeight="1">
      <c r="A34" s="158" t="s">
        <v>144</v>
      </c>
      <c r="B34" s="178" t="s">
        <v>219</v>
      </c>
      <c r="C34" s="42" t="s">
        <v>41</v>
      </c>
      <c r="D34" s="42" t="s">
        <v>233</v>
      </c>
      <c r="E34" s="42" t="s">
        <v>224</v>
      </c>
      <c r="F34" s="44" t="s">
        <v>212</v>
      </c>
      <c r="G34" s="102" t="s">
        <v>161</v>
      </c>
      <c r="H34" s="257" t="s">
        <v>220</v>
      </c>
    </row>
    <row r="35" spans="1:8" s="3" customFormat="1" ht="42.75" customHeight="1">
      <c r="A35" s="158" t="s">
        <v>145</v>
      </c>
      <c r="B35" s="178" t="s">
        <v>294</v>
      </c>
      <c r="C35" s="42" t="s">
        <v>41</v>
      </c>
      <c r="D35" s="210">
        <v>44662</v>
      </c>
      <c r="E35" s="210">
        <v>44681</v>
      </c>
      <c r="F35" s="44" t="s">
        <v>160</v>
      </c>
      <c r="G35" s="102" t="s">
        <v>161</v>
      </c>
      <c r="H35" s="258"/>
    </row>
    <row r="36" spans="1:8" s="3" customFormat="1" ht="42" customHeight="1">
      <c r="A36" s="158" t="s">
        <v>146</v>
      </c>
      <c r="B36" s="178" t="s">
        <v>295</v>
      </c>
      <c r="C36" s="42" t="s">
        <v>41</v>
      </c>
      <c r="D36" s="210">
        <v>44662</v>
      </c>
      <c r="E36" s="210">
        <v>44676</v>
      </c>
      <c r="F36" s="44" t="s">
        <v>160</v>
      </c>
      <c r="G36" s="102" t="s">
        <v>161</v>
      </c>
      <c r="H36" s="259"/>
    </row>
    <row r="37" spans="1:8" s="3" customFormat="1" ht="59.25" customHeight="1">
      <c r="A37" s="158" t="s">
        <v>248</v>
      </c>
      <c r="B37" s="178" t="s">
        <v>205</v>
      </c>
      <c r="C37" s="42" t="s">
        <v>41</v>
      </c>
      <c r="D37" s="42" t="s">
        <v>229</v>
      </c>
      <c r="E37" s="42" t="s">
        <v>227</v>
      </c>
      <c r="F37" s="44" t="s">
        <v>107</v>
      </c>
      <c r="G37" s="102" t="s">
        <v>113</v>
      </c>
      <c r="H37" s="246" t="s">
        <v>220</v>
      </c>
    </row>
    <row r="38" spans="1:8" s="3" customFormat="1" ht="56.25" customHeight="1">
      <c r="A38" s="158" t="s">
        <v>249</v>
      </c>
      <c r="B38" s="178" t="s">
        <v>206</v>
      </c>
      <c r="C38" s="42" t="s">
        <v>41</v>
      </c>
      <c r="D38" s="42" t="s">
        <v>223</v>
      </c>
      <c r="E38" s="42" t="s">
        <v>224</v>
      </c>
      <c r="F38" s="44" t="s">
        <v>107</v>
      </c>
      <c r="G38" s="102" t="s">
        <v>113</v>
      </c>
      <c r="H38" s="247"/>
    </row>
    <row r="39" spans="1:8" s="3" customFormat="1" ht="56.25" customHeight="1">
      <c r="A39" s="158" t="s">
        <v>269</v>
      </c>
      <c r="B39" s="178" t="s">
        <v>252</v>
      </c>
      <c r="C39" s="42" t="s">
        <v>41</v>
      </c>
      <c r="D39" s="42" t="s">
        <v>271</v>
      </c>
      <c r="E39" s="42" t="s">
        <v>270</v>
      </c>
      <c r="F39" s="44" t="s">
        <v>107</v>
      </c>
      <c r="G39" s="102" t="s">
        <v>161</v>
      </c>
      <c r="H39" s="260" t="s">
        <v>220</v>
      </c>
    </row>
    <row r="40" spans="1:8" s="3" customFormat="1" ht="58.5" customHeight="1">
      <c r="A40" s="158" t="s">
        <v>273</v>
      </c>
      <c r="B40" s="178" t="s">
        <v>292</v>
      </c>
      <c r="C40" s="42" t="s">
        <v>41</v>
      </c>
      <c r="D40" s="42" t="s">
        <v>296</v>
      </c>
      <c r="E40" s="42" t="s">
        <v>297</v>
      </c>
      <c r="F40" s="44" t="s">
        <v>107</v>
      </c>
      <c r="G40" s="102" t="s">
        <v>161</v>
      </c>
      <c r="H40" s="261"/>
    </row>
    <row r="41" spans="1:8" s="3" customFormat="1" ht="58.5" customHeight="1">
      <c r="A41" s="158" t="s">
        <v>274</v>
      </c>
      <c r="B41" s="178" t="s">
        <v>287</v>
      </c>
      <c r="C41" s="42" t="s">
        <v>41</v>
      </c>
      <c r="D41" s="42" t="s">
        <v>298</v>
      </c>
      <c r="E41" s="42" t="s">
        <v>299</v>
      </c>
      <c r="F41" s="44" t="s">
        <v>107</v>
      </c>
      <c r="G41" s="102" t="s">
        <v>161</v>
      </c>
      <c r="H41" s="261"/>
    </row>
    <row r="42" spans="1:8" s="3" customFormat="1" ht="68.25" customHeight="1">
      <c r="A42" s="158" t="s">
        <v>300</v>
      </c>
      <c r="B42" s="178" t="s">
        <v>291</v>
      </c>
      <c r="C42" s="42" t="s">
        <v>41</v>
      </c>
      <c r="D42" s="42" t="s">
        <v>324</v>
      </c>
      <c r="E42" s="42" t="s">
        <v>325</v>
      </c>
      <c r="F42" s="44" t="s">
        <v>326</v>
      </c>
      <c r="G42" s="102" t="s">
        <v>327</v>
      </c>
      <c r="H42" s="262"/>
    </row>
    <row r="43" spans="1:8" s="3" customFormat="1" ht="80.25" customHeight="1">
      <c r="A43" s="158" t="s">
        <v>301</v>
      </c>
      <c r="B43" s="102" t="s">
        <v>64</v>
      </c>
      <c r="C43" s="42" t="s">
        <v>41</v>
      </c>
      <c r="D43" s="42" t="s">
        <v>223</v>
      </c>
      <c r="E43" s="42" t="s">
        <v>224</v>
      </c>
      <c r="F43" s="102" t="s">
        <v>117</v>
      </c>
      <c r="G43" s="102" t="s">
        <v>118</v>
      </c>
      <c r="H43" s="102" t="s">
        <v>177</v>
      </c>
    </row>
    <row r="44" spans="1:8" s="3" customFormat="1" ht="80.25" customHeight="1">
      <c r="A44" s="158" t="s">
        <v>302</v>
      </c>
      <c r="B44" s="199" t="s">
        <v>195</v>
      </c>
      <c r="C44" s="42" t="s">
        <v>41</v>
      </c>
      <c r="D44" s="42" t="s">
        <v>223</v>
      </c>
      <c r="E44" s="42" t="s">
        <v>224</v>
      </c>
      <c r="F44" s="102" t="s">
        <v>280</v>
      </c>
      <c r="G44" s="102" t="s">
        <v>281</v>
      </c>
      <c r="H44" s="102" t="s">
        <v>177</v>
      </c>
    </row>
    <row r="45" spans="1:8" s="3" customFormat="1" ht="72" customHeight="1">
      <c r="A45" s="158" t="s">
        <v>316</v>
      </c>
      <c r="B45" s="178" t="s">
        <v>218</v>
      </c>
      <c r="C45" s="42" t="s">
        <v>41</v>
      </c>
      <c r="D45" s="42" t="s">
        <v>277</v>
      </c>
      <c r="E45" s="42" t="s">
        <v>278</v>
      </c>
      <c r="F45" s="102" t="s">
        <v>279</v>
      </c>
      <c r="G45" s="102" t="s">
        <v>118</v>
      </c>
      <c r="H45" s="250" t="s">
        <v>177</v>
      </c>
    </row>
    <row r="46" spans="1:8" s="3" customFormat="1" ht="66.75" customHeight="1">
      <c r="A46" s="158" t="s">
        <v>317</v>
      </c>
      <c r="B46" s="178" t="s">
        <v>307</v>
      </c>
      <c r="C46" s="42" t="s">
        <v>41</v>
      </c>
      <c r="D46" s="42" t="s">
        <v>318</v>
      </c>
      <c r="E46" s="210">
        <v>44681</v>
      </c>
      <c r="F46" s="102" t="s">
        <v>322</v>
      </c>
      <c r="G46" s="42" t="s">
        <v>323</v>
      </c>
      <c r="H46" s="251"/>
    </row>
    <row r="47" spans="1:8" s="3" customFormat="1" ht="56.25" customHeight="1">
      <c r="A47" s="158" t="s">
        <v>328</v>
      </c>
      <c r="B47" s="225" t="s">
        <v>308</v>
      </c>
      <c r="C47" s="42" t="s">
        <v>41</v>
      </c>
      <c r="D47" s="42" t="s">
        <v>319</v>
      </c>
      <c r="E47" s="210">
        <v>44742</v>
      </c>
      <c r="F47" s="102" t="s">
        <v>320</v>
      </c>
      <c r="G47" s="102" t="s">
        <v>321</v>
      </c>
      <c r="H47" s="102" t="s">
        <v>177</v>
      </c>
    </row>
    <row r="48" spans="1:8" s="3" customFormat="1" ht="56.25" customHeight="1">
      <c r="A48" s="158" t="s">
        <v>332</v>
      </c>
      <c r="B48" s="178" t="s">
        <v>336</v>
      </c>
      <c r="C48" s="42" t="s">
        <v>41</v>
      </c>
      <c r="D48" s="42" t="s">
        <v>333</v>
      </c>
      <c r="E48" s="210">
        <v>44864</v>
      </c>
      <c r="F48" s="102" t="s">
        <v>334</v>
      </c>
      <c r="G48" s="102" t="s">
        <v>335</v>
      </c>
      <c r="H48" s="102" t="s">
        <v>177</v>
      </c>
    </row>
    <row r="49" spans="1:8" s="3" customFormat="1" ht="96.75" customHeight="1">
      <c r="A49" s="158" t="s">
        <v>344</v>
      </c>
      <c r="B49" s="178" t="s">
        <v>339</v>
      </c>
      <c r="C49" s="42" t="s">
        <v>41</v>
      </c>
      <c r="D49" s="42" t="s">
        <v>345</v>
      </c>
      <c r="E49" s="210">
        <v>44803</v>
      </c>
      <c r="F49" s="102" t="s">
        <v>346</v>
      </c>
      <c r="G49" s="102" t="s">
        <v>161</v>
      </c>
      <c r="H49" s="102" t="s">
        <v>200</v>
      </c>
    </row>
    <row r="50" spans="1:8" s="3" customFormat="1" ht="18.75" customHeight="1">
      <c r="A50" s="122" t="s">
        <v>162</v>
      </c>
      <c r="B50" s="243" t="s">
        <v>87</v>
      </c>
      <c r="C50" s="244"/>
      <c r="D50" s="244"/>
      <c r="E50" s="244"/>
      <c r="F50" s="244"/>
      <c r="G50" s="244"/>
      <c r="H50" s="245"/>
    </row>
    <row r="51" spans="1:8" s="3" customFormat="1" ht="43.5" customHeight="1">
      <c r="A51" s="103" t="s">
        <v>163</v>
      </c>
      <c r="B51" s="102" t="s">
        <v>272</v>
      </c>
      <c r="C51" s="42" t="s">
        <v>41</v>
      </c>
      <c r="D51" s="42" t="s">
        <v>223</v>
      </c>
      <c r="E51" s="42" t="s">
        <v>224</v>
      </c>
      <c r="F51" s="248" t="s">
        <v>104</v>
      </c>
      <c r="G51" s="250" t="s">
        <v>178</v>
      </c>
      <c r="H51" s="248" t="s">
        <v>105</v>
      </c>
    </row>
    <row r="52" spans="1:8" s="3" customFormat="1" ht="41.25" customHeight="1">
      <c r="A52" s="263" t="s">
        <v>164</v>
      </c>
      <c r="B52" s="248" t="s">
        <v>184</v>
      </c>
      <c r="C52" s="250" t="s">
        <v>41</v>
      </c>
      <c r="D52" s="42" t="s">
        <v>223</v>
      </c>
      <c r="E52" s="42" t="s">
        <v>224</v>
      </c>
      <c r="F52" s="265"/>
      <c r="G52" s="266"/>
      <c r="H52" s="265"/>
    </row>
    <row r="53" spans="1:8" s="3" customFormat="1" ht="21.75" hidden="1" customHeight="1">
      <c r="A53" s="264"/>
      <c r="B53" s="249"/>
      <c r="C53" s="251"/>
      <c r="D53" s="42" t="s">
        <v>186</v>
      </c>
      <c r="E53" s="42" t="s">
        <v>187</v>
      </c>
      <c r="F53" s="249"/>
      <c r="G53" s="251"/>
      <c r="H53" s="249"/>
    </row>
    <row r="54" spans="1:8" s="3" customFormat="1" ht="97.5" customHeight="1">
      <c r="A54" s="111" t="s">
        <v>183</v>
      </c>
      <c r="B54" s="179" t="s">
        <v>171</v>
      </c>
      <c r="C54" s="42" t="s">
        <v>41</v>
      </c>
      <c r="D54" s="42" t="s">
        <v>223</v>
      </c>
      <c r="E54" s="42" t="s">
        <v>224</v>
      </c>
      <c r="F54" s="102" t="s">
        <v>176</v>
      </c>
      <c r="G54" s="102" t="s">
        <v>106</v>
      </c>
      <c r="H54" s="202" t="s">
        <v>119</v>
      </c>
    </row>
    <row r="55" spans="1:8" s="3" customFormat="1" ht="159" customHeight="1">
      <c r="A55" s="111" t="s">
        <v>284</v>
      </c>
      <c r="B55" s="179" t="s">
        <v>285</v>
      </c>
      <c r="C55" s="42" t="s">
        <v>41</v>
      </c>
      <c r="D55" s="42" t="s">
        <v>275</v>
      </c>
      <c r="E55" s="42" t="s">
        <v>276</v>
      </c>
      <c r="F55" s="91" t="s">
        <v>267</v>
      </c>
      <c r="G55" s="56" t="s">
        <v>268</v>
      </c>
      <c r="H55" s="202" t="s">
        <v>286</v>
      </c>
    </row>
    <row r="56" spans="1:8" s="39" customFormat="1" ht="15.75">
      <c r="A56" s="45"/>
      <c r="B56" s="47"/>
      <c r="C56" s="99"/>
      <c r="D56" s="99"/>
      <c r="E56" s="99"/>
      <c r="F56" s="99"/>
      <c r="G56" s="99"/>
      <c r="H56" s="99"/>
    </row>
    <row r="57" spans="1:8" ht="15.75">
      <c r="A57" s="46"/>
      <c r="C57" s="47"/>
      <c r="D57" s="47"/>
      <c r="E57" s="47"/>
      <c r="F57" s="47"/>
      <c r="G57" s="47"/>
      <c r="H57" s="47"/>
    </row>
  </sheetData>
  <mergeCells count="30">
    <mergeCell ref="G1:H1"/>
    <mergeCell ref="B11:H11"/>
    <mergeCell ref="B20:H20"/>
    <mergeCell ref="G3:H3"/>
    <mergeCell ref="G2:H2"/>
    <mergeCell ref="G8:G9"/>
    <mergeCell ref="H8:H9"/>
    <mergeCell ref="A6:H6"/>
    <mergeCell ref="A4:H4"/>
    <mergeCell ref="A5:H5"/>
    <mergeCell ref="H12:H19"/>
    <mergeCell ref="A8:A9"/>
    <mergeCell ref="B8:B9"/>
    <mergeCell ref="C8:C9"/>
    <mergeCell ref="D8:E8"/>
    <mergeCell ref="F8:F9"/>
    <mergeCell ref="A52:A53"/>
    <mergeCell ref="B50:H50"/>
    <mergeCell ref="F51:F53"/>
    <mergeCell ref="G51:G53"/>
    <mergeCell ref="H51:H53"/>
    <mergeCell ref="B21:H21"/>
    <mergeCell ref="H37:H38"/>
    <mergeCell ref="B52:B53"/>
    <mergeCell ref="C52:C53"/>
    <mergeCell ref="H22:H24"/>
    <mergeCell ref="H26:H27"/>
    <mergeCell ref="H34:H36"/>
    <mergeCell ref="H39:H42"/>
    <mergeCell ref="H45:H46"/>
  </mergeCells>
  <pageMargins left="0.11811023622047245" right="0" top="0.15748031496062992" bottom="0.15748031496062992" header="0" footer="0"/>
  <pageSetup paperSize="9" scale="73" orientation="landscape" r:id="rId1"/>
  <rowBreaks count="3" manualBreakCount="3">
    <brk id="17" max="7" man="1"/>
    <brk id="27" max="7" man="1"/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118"/>
  <sheetViews>
    <sheetView view="pageBreakPreview" topLeftCell="A8" zoomScale="75" zoomScaleSheetLayoutView="75" workbookViewId="0">
      <selection activeCell="K13" sqref="K13"/>
    </sheetView>
  </sheetViews>
  <sheetFormatPr defaultColWidth="13.85546875" defaultRowHeight="15.7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4" width="15.7109375" style="3" bestFit="1" customWidth="1"/>
    <col min="15" max="15" width="15.140625" style="3" bestFit="1" customWidth="1"/>
    <col min="16" max="16" width="14.42578125" style="3" bestFit="1" customWidth="1"/>
    <col min="17" max="16384" width="13.85546875" style="3"/>
  </cols>
  <sheetData>
    <row r="1" spans="1:14" hidden="1"/>
    <row r="2" spans="1:14" ht="9" hidden="1" customHeight="1">
      <c r="A2" s="85"/>
      <c r="B2" s="85"/>
      <c r="C2" s="85"/>
      <c r="D2" s="85"/>
      <c r="E2" s="85"/>
      <c r="F2" s="85"/>
      <c r="G2" s="85"/>
      <c r="H2" s="278"/>
      <c r="I2" s="278"/>
      <c r="J2" s="278"/>
      <c r="K2" s="278"/>
      <c r="L2" s="278"/>
    </row>
    <row r="3" spans="1:14" ht="33.75" hidden="1" customHeight="1">
      <c r="A3" s="85"/>
      <c r="B3" s="85"/>
      <c r="C3" s="85"/>
      <c r="D3" s="85"/>
      <c r="E3" s="85"/>
      <c r="F3" s="85"/>
      <c r="G3" s="85"/>
      <c r="H3" s="85"/>
      <c r="I3" s="279"/>
      <c r="J3" s="279"/>
      <c r="K3" s="279"/>
      <c r="L3" s="279"/>
    </row>
    <row r="4" spans="1:14" ht="14.25" hidden="1" customHeight="1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4" hidden="1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</row>
    <row r="6" spans="1:14" hidden="1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</row>
    <row r="7" spans="1:14" ht="3.75" hidden="1" customHeight="1">
      <c r="A7" s="86"/>
      <c r="B7" s="85"/>
      <c r="C7" s="85"/>
      <c r="D7" s="85"/>
      <c r="E7" s="85"/>
      <c r="F7" s="85"/>
      <c r="G7" s="85"/>
      <c r="H7" s="312"/>
      <c r="I7" s="312"/>
      <c r="J7" s="312"/>
      <c r="K7" s="312"/>
      <c r="L7" s="312"/>
    </row>
    <row r="8" spans="1:14" ht="0.75" customHeight="1">
      <c r="A8" s="86"/>
      <c r="B8" s="85"/>
      <c r="C8" s="85"/>
      <c r="D8" s="85"/>
      <c r="E8" s="85"/>
      <c r="F8" s="85"/>
      <c r="G8" s="287"/>
      <c r="H8" s="287"/>
      <c r="I8" s="287"/>
      <c r="J8" s="287"/>
      <c r="K8" s="287"/>
      <c r="L8" s="287"/>
    </row>
    <row r="9" spans="1:14" ht="123.75" customHeight="1">
      <c r="A9" s="86"/>
      <c r="B9" s="85"/>
      <c r="C9" s="85"/>
      <c r="D9" s="85"/>
      <c r="E9" s="85"/>
      <c r="F9" s="85"/>
      <c r="G9" s="332" t="s">
        <v>348</v>
      </c>
      <c r="H9" s="332"/>
      <c r="I9" s="332"/>
      <c r="J9" s="332"/>
      <c r="K9" s="332"/>
      <c r="L9" s="332"/>
    </row>
    <row r="10" spans="1:14" ht="18" customHeight="1">
      <c r="A10" s="86"/>
      <c r="B10" s="85"/>
      <c r="C10" s="85"/>
      <c r="D10" s="85"/>
      <c r="E10" s="85"/>
      <c r="F10" s="85"/>
      <c r="G10" s="288" t="s">
        <v>130</v>
      </c>
      <c r="H10" s="288"/>
      <c r="I10" s="288"/>
      <c r="J10" s="288"/>
      <c r="K10" s="288"/>
      <c r="L10" s="288"/>
    </row>
    <row r="11" spans="1:14" ht="26.25" customHeight="1">
      <c r="A11" s="285" t="s">
        <v>18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</row>
    <row r="12" spans="1:14" ht="18.75" customHeight="1">
      <c r="A12" s="286" t="s">
        <v>131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</row>
    <row r="13" spans="1:14" ht="9.75" customHeight="1">
      <c r="A13" s="280"/>
      <c r="B13" s="280"/>
      <c r="C13" s="280"/>
      <c r="D13" s="280"/>
      <c r="E13" s="280"/>
      <c r="F13" s="280"/>
      <c r="G13" s="280"/>
      <c r="H13" s="280"/>
      <c r="I13"/>
      <c r="J13"/>
      <c r="K13"/>
      <c r="L13"/>
      <c r="M13" s="17"/>
      <c r="N13" s="17"/>
    </row>
    <row r="14" spans="1:14" ht="15.75" customHeight="1">
      <c r="A14" s="283" t="s">
        <v>16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17"/>
      <c r="N14" s="17"/>
    </row>
    <row r="15" spans="1:14" ht="16.5" customHeight="1">
      <c r="A15" s="284" t="s">
        <v>17</v>
      </c>
      <c r="B15" s="284" t="s">
        <v>19</v>
      </c>
      <c r="C15" s="319" t="s">
        <v>20</v>
      </c>
      <c r="D15" s="284" t="s">
        <v>21</v>
      </c>
      <c r="E15" s="318" t="s">
        <v>98</v>
      </c>
      <c r="F15" s="318"/>
      <c r="G15" s="318"/>
      <c r="H15" s="318"/>
      <c r="I15" s="313"/>
      <c r="J15" s="313"/>
      <c r="K15" s="313"/>
      <c r="L15" s="314"/>
      <c r="M15" s="34"/>
    </row>
    <row r="16" spans="1:14" ht="4.5" hidden="1" customHeight="1">
      <c r="A16" s="284"/>
      <c r="B16" s="284"/>
      <c r="C16" s="320"/>
      <c r="D16" s="284"/>
      <c r="E16" s="318"/>
      <c r="F16" s="318"/>
      <c r="G16" s="318"/>
      <c r="H16" s="318"/>
      <c r="I16" s="315"/>
      <c r="J16" s="315"/>
      <c r="K16" s="315"/>
      <c r="L16" s="316"/>
    </row>
    <row r="17" spans="1:22" ht="67.5" customHeight="1">
      <c r="A17" s="284"/>
      <c r="B17" s="284"/>
      <c r="C17" s="321"/>
      <c r="D17" s="284"/>
      <c r="E17" s="139" t="s">
        <v>22</v>
      </c>
      <c r="F17" s="139" t="s">
        <v>23</v>
      </c>
      <c r="G17" s="139" t="s">
        <v>24</v>
      </c>
      <c r="H17" s="139" t="s">
        <v>25</v>
      </c>
      <c r="I17" s="159" t="s">
        <v>234</v>
      </c>
      <c r="J17" s="159" t="s">
        <v>235</v>
      </c>
      <c r="K17" s="159" t="s">
        <v>236</v>
      </c>
      <c r="L17" s="139" t="s">
        <v>26</v>
      </c>
      <c r="M17" s="13">
        <f>M19+3.268</f>
        <v>71125.395779999992</v>
      </c>
      <c r="N17" s="34"/>
      <c r="O17" s="48"/>
      <c r="P17" s="13"/>
    </row>
    <row r="18" spans="1:22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12</v>
      </c>
      <c r="J18" s="147">
        <v>13</v>
      </c>
      <c r="K18" s="147"/>
      <c r="L18" s="147">
        <v>14</v>
      </c>
      <c r="M18" s="13"/>
      <c r="O18" s="34"/>
      <c r="T18" s="48">
        <f>M17+52.8</f>
        <v>71178.195779999995</v>
      </c>
    </row>
    <row r="19" spans="1:22" ht="16.5">
      <c r="A19" s="311">
        <v>1</v>
      </c>
      <c r="B19" s="322" t="s">
        <v>1</v>
      </c>
      <c r="C19" s="323" t="s">
        <v>247</v>
      </c>
      <c r="D19" s="76" t="s">
        <v>99</v>
      </c>
      <c r="E19" s="281"/>
      <c r="F19" s="281"/>
      <c r="G19" s="281"/>
      <c r="H19" s="281"/>
      <c r="I19" s="289">
        <f>I22+I50+I53+I100+I110+I112</f>
        <v>71125.395780000006</v>
      </c>
      <c r="J19" s="291">
        <f>J22+J50+J53+J100+J110</f>
        <v>51871.23</v>
      </c>
      <c r="K19" s="150">
        <f>K22+K50+K53+K100+K110</f>
        <v>51871.23</v>
      </c>
      <c r="L19" s="317">
        <f>SUM(I19:K20)</f>
        <v>174867.85578000001</v>
      </c>
      <c r="M19" s="38">
        <v>71122.127779999995</v>
      </c>
      <c r="N19" s="38">
        <v>51871.23</v>
      </c>
      <c r="O19" s="34">
        <v>51871.23</v>
      </c>
      <c r="P19" s="13">
        <v>174864.58778</v>
      </c>
      <c r="T19" s="3">
        <f>P17+52.8</f>
        <v>52.8</v>
      </c>
    </row>
    <row r="20" spans="1:22">
      <c r="A20" s="311"/>
      <c r="B20" s="322"/>
      <c r="C20" s="324"/>
      <c r="D20" s="77" t="s">
        <v>27</v>
      </c>
      <c r="E20" s="281"/>
      <c r="F20" s="281"/>
      <c r="G20" s="281"/>
      <c r="H20" s="281"/>
      <c r="I20" s="290"/>
      <c r="J20" s="292"/>
      <c r="K20" s="151"/>
      <c r="L20" s="317"/>
      <c r="M20" s="34">
        <v>71125.395780000006</v>
      </c>
      <c r="N20" s="34"/>
      <c r="O20" s="34"/>
      <c r="P20" s="13">
        <f>P19+3.268</f>
        <v>174867.85578000001</v>
      </c>
    </row>
    <row r="21" spans="1:22" ht="30" customHeight="1">
      <c r="A21" s="311"/>
      <c r="B21" s="322"/>
      <c r="C21" s="325"/>
      <c r="D21" s="140" t="s">
        <v>41</v>
      </c>
      <c r="E21" s="78"/>
      <c r="F21" s="78"/>
      <c r="G21" s="78"/>
      <c r="H21" s="78"/>
      <c r="I21" s="192">
        <f>I19</f>
        <v>71125.395780000006</v>
      </c>
      <c r="J21" s="152">
        <f>J19</f>
        <v>51871.23</v>
      </c>
      <c r="K21" s="152">
        <f>K19</f>
        <v>51871.23</v>
      </c>
      <c r="L21" s="192">
        <f>SUM(I21:K21)</f>
        <v>174867.85578000001</v>
      </c>
      <c r="M21" s="13"/>
      <c r="N21" s="34"/>
    </row>
    <row r="22" spans="1:22" ht="21.75" customHeight="1">
      <c r="A22" s="293">
        <v>2</v>
      </c>
      <c r="B22" s="339" t="s">
        <v>2</v>
      </c>
      <c r="C22" s="301" t="s">
        <v>54</v>
      </c>
      <c r="D22" s="62" t="s">
        <v>28</v>
      </c>
      <c r="E22" s="64"/>
      <c r="F22" s="64"/>
      <c r="G22" s="64"/>
      <c r="H22" s="64"/>
      <c r="I22" s="137">
        <f>I24+I25+I26+I32+I48+I49</f>
        <v>33505.087</v>
      </c>
      <c r="J22" s="137">
        <f>SUM(J24:J34)</f>
        <v>23384.9</v>
      </c>
      <c r="K22" s="137">
        <f>K24+K25+K34+K26</f>
        <v>23384.9</v>
      </c>
      <c r="L22" s="137">
        <f>SUM(I22:K22)</f>
        <v>80274.887000000002</v>
      </c>
      <c r="M22" s="34"/>
      <c r="N22" s="34"/>
      <c r="O22" s="48"/>
      <c r="R22" s="95"/>
    </row>
    <row r="23" spans="1:22" ht="36">
      <c r="A23" s="294"/>
      <c r="B23" s="340"/>
      <c r="C23" s="302"/>
      <c r="D23" s="97" t="s">
        <v>262</v>
      </c>
      <c r="E23" s="75"/>
      <c r="F23" s="75"/>
      <c r="G23" s="75"/>
      <c r="H23" s="75"/>
      <c r="I23" s="138">
        <f>I22</f>
        <v>33505.087</v>
      </c>
      <c r="J23" s="138">
        <f>J22</f>
        <v>23384.9</v>
      </c>
      <c r="K23" s="138">
        <f>K22</f>
        <v>23384.9</v>
      </c>
      <c r="L23" s="138">
        <f>L22</f>
        <v>80274.887000000002</v>
      </c>
      <c r="M23" s="34"/>
    </row>
    <row r="24" spans="1:22" ht="33" customHeight="1">
      <c r="A24" s="144">
        <v>3</v>
      </c>
      <c r="B24" s="143" t="s">
        <v>13</v>
      </c>
      <c r="C24" s="209" t="s">
        <v>55</v>
      </c>
      <c r="D24" s="54" t="s">
        <v>43</v>
      </c>
      <c r="E24" s="19" t="s">
        <v>74</v>
      </c>
      <c r="F24" s="19" t="s">
        <v>75</v>
      </c>
      <c r="G24" s="19" t="s">
        <v>73</v>
      </c>
      <c r="H24" s="19" t="s">
        <v>253</v>
      </c>
      <c r="I24" s="160">
        <f>1826.66-124.172</f>
        <v>1702.4880000000001</v>
      </c>
      <c r="J24" s="22">
        <v>1826.66</v>
      </c>
      <c r="K24" s="22">
        <v>1826.66</v>
      </c>
      <c r="L24" s="89">
        <f>SUM(I24:K24)</f>
        <v>5355.808</v>
      </c>
      <c r="M24" s="84"/>
      <c r="O24" s="13"/>
    </row>
    <row r="25" spans="1:22" ht="48.75" customHeight="1">
      <c r="A25" s="18">
        <v>4</v>
      </c>
      <c r="B25" s="10" t="s">
        <v>14</v>
      </c>
      <c r="C25" s="82" t="s">
        <v>100</v>
      </c>
      <c r="D25" s="54" t="s">
        <v>43</v>
      </c>
      <c r="E25" s="19" t="s">
        <v>74</v>
      </c>
      <c r="F25" s="19" t="s">
        <v>75</v>
      </c>
      <c r="G25" s="19" t="s">
        <v>73</v>
      </c>
      <c r="H25" s="19" t="s">
        <v>253</v>
      </c>
      <c r="I25" s="89">
        <f>8746.08-272.813-400-513.9</f>
        <v>7559.3670000000002</v>
      </c>
      <c r="J25" s="89">
        <v>8746.08</v>
      </c>
      <c r="K25" s="89">
        <v>8746.08</v>
      </c>
      <c r="L25" s="124">
        <f>SUM(I25:K25)</f>
        <v>25051.527000000002</v>
      </c>
      <c r="M25" s="149"/>
      <c r="N25" s="13">
        <f>I24+I25+I26+I48</f>
        <v>22198.186999999998</v>
      </c>
      <c r="Q25" s="17"/>
    </row>
    <row r="26" spans="1:22" ht="45" customHeight="1">
      <c r="A26" s="123" t="s">
        <v>208</v>
      </c>
      <c r="B26" s="10" t="s">
        <v>193</v>
      </c>
      <c r="C26" s="82" t="s">
        <v>192</v>
      </c>
      <c r="D26" s="54" t="s">
        <v>43</v>
      </c>
      <c r="E26" s="21" t="s">
        <v>74</v>
      </c>
      <c r="F26" s="21" t="s">
        <v>75</v>
      </c>
      <c r="G26" s="21" t="s">
        <v>73</v>
      </c>
      <c r="H26" s="21" t="s">
        <v>253</v>
      </c>
      <c r="I26" s="89">
        <v>12812.16</v>
      </c>
      <c r="J26" s="89">
        <v>12812.16</v>
      </c>
      <c r="K26" s="89">
        <v>12812.16</v>
      </c>
      <c r="L26" s="124">
        <f>SUM(I26:K26)</f>
        <v>38436.479999999996</v>
      </c>
      <c r="M26" s="84"/>
      <c r="O26" s="17"/>
    </row>
    <row r="27" spans="1:22" ht="31.5" hidden="1" customHeight="1">
      <c r="A27" s="18"/>
      <c r="B27" s="10"/>
      <c r="C27" s="82"/>
      <c r="D27" s="54"/>
      <c r="E27" s="19"/>
      <c r="F27" s="19"/>
      <c r="G27" s="19"/>
      <c r="H27" s="19"/>
      <c r="I27" s="22"/>
      <c r="J27" s="22"/>
      <c r="K27" s="22"/>
      <c r="L27" s="25"/>
      <c r="M27" s="84"/>
      <c r="N27" s="13"/>
      <c r="O27" s="13"/>
    </row>
    <row r="28" spans="1:22" ht="6" hidden="1" customHeight="1">
      <c r="A28" s="18"/>
      <c r="B28" s="11"/>
      <c r="C28" s="83"/>
      <c r="D28" s="54"/>
      <c r="E28" s="19"/>
      <c r="F28" s="19"/>
      <c r="G28" s="19"/>
      <c r="H28" s="80"/>
      <c r="I28" s="55"/>
      <c r="J28" s="55"/>
      <c r="K28" s="55"/>
      <c r="L28" s="32"/>
      <c r="N28" s="17"/>
    </row>
    <row r="29" spans="1:22" ht="23.25" hidden="1" customHeight="1">
      <c r="A29" s="298">
        <v>29</v>
      </c>
      <c r="B29" s="295"/>
      <c r="C29" s="336"/>
      <c r="D29" s="333" t="s">
        <v>43</v>
      </c>
      <c r="E29" s="50"/>
      <c r="F29" s="50"/>
      <c r="G29" s="50"/>
      <c r="H29" s="51"/>
      <c r="I29" s="52">
        <v>0</v>
      </c>
      <c r="J29" s="52">
        <v>0</v>
      </c>
      <c r="K29" s="52">
        <v>0</v>
      </c>
      <c r="L29" s="60">
        <f>SUM(I29:J29)</f>
        <v>0</v>
      </c>
      <c r="M29" s="48"/>
    </row>
    <row r="30" spans="1:22" ht="22.5" hidden="1" customHeight="1">
      <c r="A30" s="299"/>
      <c r="B30" s="296"/>
      <c r="C30" s="337"/>
      <c r="D30" s="334"/>
      <c r="E30" s="19" t="s">
        <v>74</v>
      </c>
      <c r="F30" s="19" t="s">
        <v>101</v>
      </c>
      <c r="G30" s="79" t="s">
        <v>123</v>
      </c>
      <c r="H30" s="80">
        <v>244</v>
      </c>
      <c r="I30" s="20">
        <v>0</v>
      </c>
      <c r="J30" s="20">
        <v>0</v>
      </c>
      <c r="K30" s="20">
        <v>0</v>
      </c>
      <c r="L30" s="55">
        <f>SUM(I30:J30)</f>
        <v>0</v>
      </c>
      <c r="M30" s="48"/>
    </row>
    <row r="31" spans="1:22" ht="30" hidden="1" customHeight="1">
      <c r="A31" s="300"/>
      <c r="B31" s="297"/>
      <c r="C31" s="338"/>
      <c r="D31" s="335"/>
      <c r="E31" s="19" t="s">
        <v>74</v>
      </c>
      <c r="F31" s="19" t="s">
        <v>101</v>
      </c>
      <c r="G31" s="19" t="s">
        <v>124</v>
      </c>
      <c r="H31" s="80">
        <v>244</v>
      </c>
      <c r="I31" s="20">
        <v>0</v>
      </c>
      <c r="J31" s="20">
        <v>0</v>
      </c>
      <c r="K31" s="20">
        <v>0</v>
      </c>
      <c r="L31" s="55">
        <f>SUM(I31:J31)</f>
        <v>0</v>
      </c>
    </row>
    <row r="32" spans="1:22" ht="30" customHeight="1">
      <c r="A32" s="298">
        <v>6</v>
      </c>
      <c r="B32" s="295" t="s">
        <v>165</v>
      </c>
      <c r="C32" s="303" t="s">
        <v>185</v>
      </c>
      <c r="D32" s="54" t="s">
        <v>43</v>
      </c>
      <c r="E32" s="19"/>
      <c r="F32" s="19"/>
      <c r="G32" s="19"/>
      <c r="H32" s="80"/>
      <c r="I32" s="169">
        <f>SUM(I33:I34)</f>
        <v>10799</v>
      </c>
      <c r="J32" s="169">
        <f>SUM(J33:J34)</f>
        <v>0</v>
      </c>
      <c r="K32" s="169">
        <f>SUM(K33:K34)</f>
        <v>0</v>
      </c>
      <c r="L32" s="169">
        <f>L33+L34</f>
        <v>10799</v>
      </c>
      <c r="N32" s="17"/>
      <c r="V32" s="48">
        <f>I24+I25+I26+I32</f>
        <v>32873.014999999999</v>
      </c>
    </row>
    <row r="33" spans="1:14" ht="30" customHeight="1">
      <c r="A33" s="299"/>
      <c r="B33" s="296"/>
      <c r="C33" s="304"/>
      <c r="D33" s="105" t="s">
        <v>41</v>
      </c>
      <c r="E33" s="106" t="s">
        <v>74</v>
      </c>
      <c r="F33" s="106" t="s">
        <v>95</v>
      </c>
      <c r="G33" s="106" t="s">
        <v>167</v>
      </c>
      <c r="H33" s="107">
        <v>612</v>
      </c>
      <c r="I33" s="108">
        <v>9801</v>
      </c>
      <c r="J33" s="108">
        <v>0</v>
      </c>
      <c r="K33" s="108">
        <v>0</v>
      </c>
      <c r="L33" s="108">
        <f>I33</f>
        <v>9801</v>
      </c>
      <c r="M33" s="116"/>
      <c r="N33" s="13"/>
    </row>
    <row r="34" spans="1:14" ht="29.25" customHeight="1">
      <c r="A34" s="300"/>
      <c r="B34" s="297"/>
      <c r="C34" s="305"/>
      <c r="D34" s="53" t="s">
        <v>41</v>
      </c>
      <c r="E34" s="19" t="s">
        <v>74</v>
      </c>
      <c r="F34" s="19" t="s">
        <v>95</v>
      </c>
      <c r="G34" s="19" t="s">
        <v>167</v>
      </c>
      <c r="H34" s="80">
        <v>612</v>
      </c>
      <c r="I34" s="22">
        <v>998</v>
      </c>
      <c r="J34" s="22">
        <v>0</v>
      </c>
      <c r="K34" s="22">
        <v>0</v>
      </c>
      <c r="L34" s="22">
        <f>SUM(I34:K34)</f>
        <v>998</v>
      </c>
      <c r="M34" s="13"/>
      <c r="N34" s="13"/>
    </row>
    <row r="35" spans="1:14" ht="30" hidden="1" customHeight="1">
      <c r="A35" s="298">
        <v>10</v>
      </c>
      <c r="B35" s="295"/>
      <c r="C35" s="295"/>
      <c r="D35" s="54" t="s">
        <v>43</v>
      </c>
      <c r="E35" s="19"/>
      <c r="F35" s="19"/>
      <c r="G35" s="19"/>
      <c r="H35" s="80"/>
      <c r="I35" s="113"/>
      <c r="J35" s="55"/>
      <c r="K35" s="55"/>
      <c r="L35" s="113"/>
    </row>
    <row r="36" spans="1:14" ht="30" hidden="1" customHeight="1">
      <c r="A36" s="299"/>
      <c r="B36" s="296"/>
      <c r="C36" s="296"/>
      <c r="D36" s="105" t="s">
        <v>41</v>
      </c>
      <c r="E36" s="106" t="s">
        <v>74</v>
      </c>
      <c r="F36" s="106" t="s">
        <v>95</v>
      </c>
      <c r="G36" s="106" t="s">
        <v>167</v>
      </c>
      <c r="H36" s="107">
        <v>243</v>
      </c>
      <c r="I36" s="115"/>
      <c r="J36" s="109"/>
      <c r="K36" s="109"/>
      <c r="L36" s="115"/>
    </row>
    <row r="37" spans="1:14" ht="30" hidden="1" customHeight="1">
      <c r="A37" s="300"/>
      <c r="B37" s="297"/>
      <c r="C37" s="297"/>
      <c r="D37" s="53" t="s">
        <v>41</v>
      </c>
      <c r="E37" s="19" t="s">
        <v>74</v>
      </c>
      <c r="F37" s="19" t="s">
        <v>95</v>
      </c>
      <c r="G37" s="19" t="s">
        <v>167</v>
      </c>
      <c r="H37" s="80">
        <v>243</v>
      </c>
      <c r="I37" s="113"/>
      <c r="J37" s="55"/>
      <c r="K37" s="55"/>
      <c r="L37" s="113"/>
    </row>
    <row r="38" spans="1:14" ht="30" hidden="1" customHeight="1">
      <c r="A38" s="298">
        <v>11</v>
      </c>
      <c r="B38" s="295"/>
      <c r="C38" s="295"/>
      <c r="D38" s="54" t="s">
        <v>43</v>
      </c>
      <c r="E38" s="19"/>
      <c r="F38" s="19"/>
      <c r="G38" s="19"/>
      <c r="H38" s="80"/>
      <c r="I38" s="89"/>
      <c r="J38" s="55"/>
      <c r="K38" s="55"/>
      <c r="L38" s="89"/>
      <c r="N38" s="17"/>
    </row>
    <row r="39" spans="1:14" ht="30" hidden="1" customHeight="1">
      <c r="A39" s="299"/>
      <c r="B39" s="296"/>
      <c r="C39" s="296"/>
      <c r="D39" s="105" t="s">
        <v>41</v>
      </c>
      <c r="E39" s="106" t="s">
        <v>74</v>
      </c>
      <c r="F39" s="106" t="s">
        <v>95</v>
      </c>
      <c r="G39" s="106" t="s">
        <v>124</v>
      </c>
      <c r="H39" s="107">
        <v>415</v>
      </c>
      <c r="I39" s="108"/>
      <c r="J39" s="109"/>
      <c r="K39" s="109"/>
      <c r="L39" s="108"/>
    </row>
    <row r="40" spans="1:14" ht="24" hidden="1" customHeight="1">
      <c r="A40" s="300"/>
      <c r="B40" s="297"/>
      <c r="C40" s="297"/>
      <c r="D40" s="53" t="s">
        <v>41</v>
      </c>
      <c r="E40" s="19" t="s">
        <v>74</v>
      </c>
      <c r="F40" s="19" t="s">
        <v>95</v>
      </c>
      <c r="G40" s="19" t="s">
        <v>124</v>
      </c>
      <c r="H40" s="80">
        <v>415</v>
      </c>
      <c r="I40" s="89"/>
      <c r="J40" s="55"/>
      <c r="K40" s="55"/>
      <c r="L40" s="89"/>
    </row>
    <row r="41" spans="1:14" ht="30" hidden="1" customHeight="1">
      <c r="A41" s="298">
        <v>6</v>
      </c>
      <c r="B41" s="295" t="s">
        <v>165</v>
      </c>
      <c r="C41" s="295"/>
      <c r="D41" s="54" t="s">
        <v>43</v>
      </c>
      <c r="E41" s="19"/>
      <c r="F41" s="19"/>
      <c r="G41" s="19"/>
      <c r="H41" s="80"/>
      <c r="I41" s="20"/>
      <c r="J41" s="55">
        <v>0</v>
      </c>
      <c r="K41" s="55">
        <v>0</v>
      </c>
      <c r="L41" s="89">
        <f>L42+L43</f>
        <v>0</v>
      </c>
    </row>
    <row r="42" spans="1:14" ht="30" hidden="1" customHeight="1">
      <c r="A42" s="299"/>
      <c r="B42" s="296"/>
      <c r="C42" s="296"/>
      <c r="D42" s="53" t="s">
        <v>41</v>
      </c>
      <c r="E42" s="19" t="s">
        <v>74</v>
      </c>
      <c r="F42" s="19" t="s">
        <v>95</v>
      </c>
      <c r="G42" s="19" t="s">
        <v>172</v>
      </c>
      <c r="H42" s="80">
        <v>243</v>
      </c>
      <c r="I42" s="22"/>
      <c r="J42" s="55">
        <v>0</v>
      </c>
      <c r="K42" s="55">
        <v>0</v>
      </c>
      <c r="L42" s="22">
        <f>I42</f>
        <v>0</v>
      </c>
    </row>
    <row r="43" spans="1:14" ht="30" hidden="1" customHeight="1">
      <c r="A43" s="300"/>
      <c r="B43" s="297"/>
      <c r="C43" s="297"/>
      <c r="D43" s="53" t="s">
        <v>41</v>
      </c>
      <c r="E43" s="19" t="s">
        <v>74</v>
      </c>
      <c r="F43" s="19" t="s">
        <v>95</v>
      </c>
      <c r="G43" s="19" t="s">
        <v>167</v>
      </c>
      <c r="H43" s="80">
        <v>243</v>
      </c>
      <c r="I43" s="20"/>
      <c r="J43" s="55">
        <v>0</v>
      </c>
      <c r="K43" s="55">
        <v>0</v>
      </c>
      <c r="L43" s="89">
        <f>I43</f>
        <v>0</v>
      </c>
    </row>
    <row r="44" spans="1:14" ht="30" hidden="1" customHeight="1">
      <c r="A44" s="18">
        <v>7</v>
      </c>
      <c r="B44" s="10" t="s">
        <v>166</v>
      </c>
      <c r="C44" s="11"/>
      <c r="D44" s="54" t="s">
        <v>43</v>
      </c>
      <c r="E44" s="19" t="s">
        <v>74</v>
      </c>
      <c r="F44" s="19" t="s">
        <v>75</v>
      </c>
      <c r="G44" s="19" t="s">
        <v>73</v>
      </c>
      <c r="H44" s="80">
        <v>244</v>
      </c>
      <c r="I44" s="22"/>
      <c r="J44" s="22">
        <v>0</v>
      </c>
      <c r="K44" s="22">
        <v>0</v>
      </c>
      <c r="L44" s="55">
        <f>I44</f>
        <v>0</v>
      </c>
      <c r="N44" s="13"/>
    </row>
    <row r="45" spans="1:14" ht="30" hidden="1" customHeight="1">
      <c r="A45" s="18">
        <v>8</v>
      </c>
      <c r="B45" s="10" t="s">
        <v>174</v>
      </c>
      <c r="C45" s="11"/>
      <c r="D45" s="54" t="s">
        <v>43</v>
      </c>
      <c r="E45" s="19" t="s">
        <v>74</v>
      </c>
      <c r="F45" s="19" t="s">
        <v>75</v>
      </c>
      <c r="G45" s="19" t="s">
        <v>73</v>
      </c>
      <c r="H45" s="80">
        <v>244</v>
      </c>
      <c r="I45" s="20"/>
      <c r="J45" s="22">
        <v>0</v>
      </c>
      <c r="K45" s="22">
        <v>0</v>
      </c>
      <c r="L45" s="89">
        <f>I45</f>
        <v>0</v>
      </c>
    </row>
    <row r="46" spans="1:14" ht="46.5" hidden="1" customHeight="1">
      <c r="A46" s="144"/>
      <c r="B46" s="114"/>
      <c r="C46" s="142"/>
      <c r="D46" s="54"/>
      <c r="E46" s="19"/>
      <c r="F46" s="19"/>
      <c r="G46" s="19"/>
      <c r="H46" s="80"/>
      <c r="I46" s="20"/>
      <c r="J46" s="22"/>
      <c r="K46" s="22"/>
      <c r="L46" s="113"/>
    </row>
    <row r="47" spans="1:14" ht="35.25" hidden="1" customHeight="1">
      <c r="A47" s="180"/>
      <c r="B47" s="114"/>
      <c r="C47" s="181"/>
      <c r="D47" s="54"/>
      <c r="E47" s="21"/>
      <c r="F47" s="21"/>
      <c r="G47" s="201"/>
      <c r="H47" s="21"/>
      <c r="I47" s="22"/>
      <c r="J47" s="22"/>
      <c r="K47" s="22"/>
      <c r="L47" s="22"/>
    </row>
    <row r="48" spans="1:14" ht="35.25" customHeight="1">
      <c r="A48" s="217">
        <v>7</v>
      </c>
      <c r="B48" s="114" t="s">
        <v>166</v>
      </c>
      <c r="C48" s="216" t="s">
        <v>288</v>
      </c>
      <c r="D48" s="54" t="s">
        <v>43</v>
      </c>
      <c r="E48" s="19" t="s">
        <v>74</v>
      </c>
      <c r="F48" s="19" t="s">
        <v>75</v>
      </c>
      <c r="G48" s="19" t="s">
        <v>73</v>
      </c>
      <c r="H48" s="19" t="s">
        <v>253</v>
      </c>
      <c r="I48" s="160">
        <v>124.172</v>
      </c>
      <c r="J48" s="22">
        <v>0</v>
      </c>
      <c r="K48" s="22">
        <v>0</v>
      </c>
      <c r="L48" s="22">
        <f>I48</f>
        <v>124.172</v>
      </c>
    </row>
    <row r="49" spans="1:22" ht="52.5" customHeight="1">
      <c r="A49" s="206">
        <v>8</v>
      </c>
      <c r="B49" s="114" t="s">
        <v>174</v>
      </c>
      <c r="C49" s="219" t="s">
        <v>309</v>
      </c>
      <c r="D49" s="54" t="s">
        <v>43</v>
      </c>
      <c r="E49" s="19" t="s">
        <v>74</v>
      </c>
      <c r="F49" s="19" t="s">
        <v>75</v>
      </c>
      <c r="G49" s="19" t="s">
        <v>310</v>
      </c>
      <c r="H49" s="19" t="s">
        <v>254</v>
      </c>
      <c r="I49" s="160">
        <v>507.9</v>
      </c>
      <c r="J49" s="22">
        <v>0</v>
      </c>
      <c r="K49" s="22">
        <v>0</v>
      </c>
      <c r="L49" s="22">
        <f>I49</f>
        <v>507.9</v>
      </c>
    </row>
    <row r="50" spans="1:22" ht="25.5" customHeight="1">
      <c r="A50" s="294">
        <v>9</v>
      </c>
      <c r="B50" s="301" t="s">
        <v>44</v>
      </c>
      <c r="C50" s="301" t="s">
        <v>56</v>
      </c>
      <c r="D50" s="62" t="s">
        <v>28</v>
      </c>
      <c r="E50" s="64"/>
      <c r="F50" s="64"/>
      <c r="G50" s="64"/>
      <c r="H50" s="64"/>
      <c r="I50" s="73">
        <f>I52</f>
        <v>0</v>
      </c>
      <c r="J50" s="73">
        <f>J52</f>
        <v>0</v>
      </c>
      <c r="K50" s="73">
        <f>K52</f>
        <v>0</v>
      </c>
      <c r="L50" s="73">
        <f>L52</f>
        <v>0</v>
      </c>
      <c r="M50" s="34"/>
    </row>
    <row r="51" spans="1:22" ht="24" customHeight="1">
      <c r="A51" s="309"/>
      <c r="B51" s="310"/>
      <c r="C51" s="310"/>
      <c r="D51" s="98" t="s">
        <v>262</v>
      </c>
      <c r="E51" s="72"/>
      <c r="F51" s="72"/>
      <c r="G51" s="72"/>
      <c r="H51" s="72"/>
      <c r="I51" s="74">
        <f>I50</f>
        <v>0</v>
      </c>
      <c r="J51" s="74">
        <f>J50</f>
        <v>0</v>
      </c>
      <c r="K51" s="74">
        <f>K50</f>
        <v>0</v>
      </c>
      <c r="L51" s="74">
        <f>SUM(I51:J51)</f>
        <v>0</v>
      </c>
      <c r="M51" s="17"/>
      <c r="N51" s="129">
        <f>I58+I67+I72</f>
        <v>1870.4649999999999</v>
      </c>
    </row>
    <row r="52" spans="1:22" ht="39.75" hidden="1" customHeight="1">
      <c r="A52" s="144"/>
      <c r="B52" s="143"/>
      <c r="C52" s="82"/>
      <c r="D52" s="54"/>
      <c r="E52" s="19"/>
      <c r="F52" s="19"/>
      <c r="G52" s="19"/>
      <c r="H52" s="19"/>
      <c r="I52" s="55"/>
      <c r="J52" s="55"/>
      <c r="K52" s="55"/>
      <c r="L52" s="55"/>
      <c r="M52" s="17"/>
    </row>
    <row r="53" spans="1:22" ht="22.5" customHeight="1">
      <c r="A53" s="294">
        <v>10</v>
      </c>
      <c r="B53" s="301" t="s">
        <v>45</v>
      </c>
      <c r="C53" s="301" t="s">
        <v>57</v>
      </c>
      <c r="D53" s="62" t="s">
        <v>28</v>
      </c>
      <c r="E53" s="64"/>
      <c r="F53" s="64"/>
      <c r="G53" s="64"/>
      <c r="H53" s="64"/>
      <c r="I53" s="174">
        <f>I55+I57+I91</f>
        <v>17653.506000000001</v>
      </c>
      <c r="J53" s="174">
        <f>J55+J57+J91</f>
        <v>10309.75</v>
      </c>
      <c r="K53" s="174">
        <f>K55+K57+K91</f>
        <v>10309.75</v>
      </c>
      <c r="L53" s="137">
        <f>SUM(I53:K53)</f>
        <v>38273.006000000001</v>
      </c>
      <c r="M53" s="34"/>
      <c r="N53" s="34"/>
    </row>
    <row r="54" spans="1:22" ht="36" customHeight="1">
      <c r="A54" s="309"/>
      <c r="B54" s="310"/>
      <c r="C54" s="310"/>
      <c r="D54" s="98" t="s">
        <v>262</v>
      </c>
      <c r="E54" s="72"/>
      <c r="F54" s="72"/>
      <c r="G54" s="72"/>
      <c r="H54" s="72"/>
      <c r="I54" s="138">
        <f>I53</f>
        <v>17653.506000000001</v>
      </c>
      <c r="J54" s="138">
        <f>J55+J57+J91</f>
        <v>10309.75</v>
      </c>
      <c r="K54" s="138">
        <f>K55+K57+K91</f>
        <v>10309.75</v>
      </c>
      <c r="L54" s="138">
        <f>SUM(I54:K54)</f>
        <v>38273.006000000001</v>
      </c>
      <c r="M54" s="129"/>
      <c r="V54" s="38" t="e">
        <f>I56+I58+I59+I60+I61+I66+I67+I72+I73+I76+I78+I80+#REF!+I93+I94+I95</f>
        <v>#REF!</v>
      </c>
    </row>
    <row r="55" spans="1:22" ht="18" customHeight="1">
      <c r="A55" s="23">
        <v>11</v>
      </c>
      <c r="B55" s="328" t="s">
        <v>58</v>
      </c>
      <c r="C55" s="329"/>
      <c r="D55" s="31"/>
      <c r="E55" s="24"/>
      <c r="F55" s="24"/>
      <c r="G55" s="24"/>
      <c r="H55" s="24"/>
      <c r="I55" s="221">
        <f>I56</f>
        <v>824.27800000000013</v>
      </c>
      <c r="J55" s="134">
        <f>J56</f>
        <v>762.2</v>
      </c>
      <c r="K55" s="134">
        <f>K56</f>
        <v>762.2</v>
      </c>
      <c r="L55" s="221">
        <f>SUM(I55:K55)</f>
        <v>2348.6779999999999</v>
      </c>
      <c r="M55" s="330" t="s">
        <v>259</v>
      </c>
      <c r="N55" s="331"/>
      <c r="R55" s="84">
        <f>J55+J57+J91</f>
        <v>10309.75</v>
      </c>
    </row>
    <row r="56" spans="1:22" ht="33" customHeight="1">
      <c r="A56" s="184">
        <v>12</v>
      </c>
      <c r="B56" s="82" t="s">
        <v>46</v>
      </c>
      <c r="C56" s="82" t="s">
        <v>59</v>
      </c>
      <c r="D56" s="54" t="s">
        <v>43</v>
      </c>
      <c r="E56" s="21" t="s">
        <v>74</v>
      </c>
      <c r="F56" s="21" t="s">
        <v>75</v>
      </c>
      <c r="G56" s="21" t="s">
        <v>81</v>
      </c>
      <c r="H56" s="21" t="s">
        <v>253</v>
      </c>
      <c r="I56" s="226">
        <f>762.2-7.622+69.7</f>
        <v>824.27800000000013</v>
      </c>
      <c r="J56" s="117">
        <v>762.2</v>
      </c>
      <c r="K56" s="117">
        <v>762.2</v>
      </c>
      <c r="L56" s="222">
        <f>SUM(I56:K56)</f>
        <v>2348.6779999999999</v>
      </c>
      <c r="M56" s="106" t="s">
        <v>28</v>
      </c>
      <c r="N56" s="186">
        <f>N57+N58+N59</f>
        <v>914.40000000000009</v>
      </c>
      <c r="O56" s="223">
        <f>N56+O57</f>
        <v>921.30000000000007</v>
      </c>
      <c r="P56" s="17">
        <f>I56+I58+I59+I66+I67+I72+I73+I76+I78+I80</f>
        <v>6421.4500000000007</v>
      </c>
    </row>
    <row r="57" spans="1:22" ht="30" customHeight="1">
      <c r="A57" s="26">
        <v>13</v>
      </c>
      <c r="B57" s="328" t="s">
        <v>60</v>
      </c>
      <c r="C57" s="329"/>
      <c r="D57" s="12"/>
      <c r="E57" s="21"/>
      <c r="F57" s="21"/>
      <c r="G57" s="21"/>
      <c r="H57" s="21"/>
      <c r="I57" s="135">
        <f>I58+I59+I60+I61+I66+I67+I72+I73+I76+I78+I79+I80+I81+I82+I83+I84+I85+I86+I87+I88+I89+I90</f>
        <v>14985.018</v>
      </c>
      <c r="J57" s="135">
        <f>J58+J59+J60+J61+J66+J67+J72+J73+J76+J78+J80</f>
        <v>8197.5499999999993</v>
      </c>
      <c r="K57" s="135">
        <f>K58+K59+K60+K61+K66+K67+K72+K73+K76+K78+K80</f>
        <v>8197.5499999999993</v>
      </c>
      <c r="L57" s="136">
        <f>I57+J57+K57</f>
        <v>31380.117999999999</v>
      </c>
      <c r="M57" s="106" t="s">
        <v>92</v>
      </c>
      <c r="N57" s="115">
        <v>53.187399999999997</v>
      </c>
      <c r="O57" s="3">
        <v>6.9</v>
      </c>
      <c r="P57" s="17">
        <f>P56+I93+I94</f>
        <v>6721.4500000000007</v>
      </c>
    </row>
    <row r="58" spans="1:22" ht="48" customHeight="1">
      <c r="A58" s="18">
        <v>14</v>
      </c>
      <c r="B58" s="82" t="s">
        <v>179</v>
      </c>
      <c r="C58" s="83" t="s">
        <v>61</v>
      </c>
      <c r="D58" s="54" t="s">
        <v>43</v>
      </c>
      <c r="E58" s="21" t="s">
        <v>74</v>
      </c>
      <c r="F58" s="21" t="s">
        <v>75</v>
      </c>
      <c r="G58" s="19" t="s">
        <v>80</v>
      </c>
      <c r="H58" s="21" t="s">
        <v>253</v>
      </c>
      <c r="I58" s="89">
        <f>1276.85-6.385</f>
        <v>1270.4649999999999</v>
      </c>
      <c r="J58" s="22">
        <v>1296.4100000000001</v>
      </c>
      <c r="K58" s="22">
        <v>1296.4100000000001</v>
      </c>
      <c r="L58" s="124">
        <f t="shared" ref="L58:L70" si="0">SUM(I58:K58)</f>
        <v>3863.2849999999999</v>
      </c>
      <c r="M58" s="106" t="s">
        <v>93</v>
      </c>
      <c r="N58" s="161">
        <v>16.0626</v>
      </c>
      <c r="O58" s="104"/>
      <c r="P58" s="17">
        <f>P57+I64</f>
        <v>6725.9980000000005</v>
      </c>
    </row>
    <row r="59" spans="1:22" ht="32.25" customHeight="1">
      <c r="A59" s="18">
        <v>15</v>
      </c>
      <c r="B59" s="82" t="s">
        <v>135</v>
      </c>
      <c r="C59" s="83" t="s">
        <v>237</v>
      </c>
      <c r="D59" s="54" t="s">
        <v>43</v>
      </c>
      <c r="E59" s="21" t="s">
        <v>74</v>
      </c>
      <c r="F59" s="21" t="s">
        <v>75</v>
      </c>
      <c r="G59" s="19" t="s">
        <v>238</v>
      </c>
      <c r="H59" s="21" t="s">
        <v>253</v>
      </c>
      <c r="I59" s="160">
        <f>3605.09-66.695-138-265-27-49.963-662.987</f>
        <v>2395.4449999999997</v>
      </c>
      <c r="J59" s="22">
        <v>3605.09</v>
      </c>
      <c r="K59" s="22">
        <v>3605.09</v>
      </c>
      <c r="L59" s="124">
        <f t="shared" ref="L59:L60" si="1">SUM(I59:K59)</f>
        <v>9605.625</v>
      </c>
      <c r="M59" s="106" t="s">
        <v>76</v>
      </c>
      <c r="N59" s="131">
        <f>839.7+5.45</f>
        <v>845.15000000000009</v>
      </c>
      <c r="O59" s="104">
        <v>5700</v>
      </c>
      <c r="P59" s="17">
        <f>P58+I95</f>
        <v>6980.2080000000005</v>
      </c>
    </row>
    <row r="60" spans="1:22" ht="32.25" customHeight="1">
      <c r="A60" s="180">
        <v>16</v>
      </c>
      <c r="B60" s="181" t="s">
        <v>136</v>
      </c>
      <c r="C60" s="241" t="s">
        <v>62</v>
      </c>
      <c r="D60" s="110" t="s">
        <v>43</v>
      </c>
      <c r="E60" s="106" t="s">
        <v>74</v>
      </c>
      <c r="F60" s="106" t="s">
        <v>204</v>
      </c>
      <c r="G60" s="106" t="s">
        <v>79</v>
      </c>
      <c r="H60" s="106" t="s">
        <v>253</v>
      </c>
      <c r="I60" s="166">
        <f>921.3+3.268</f>
        <v>924.56799999999998</v>
      </c>
      <c r="J60" s="167">
        <v>914.4</v>
      </c>
      <c r="K60" s="167">
        <v>914.4</v>
      </c>
      <c r="L60" s="166">
        <f t="shared" si="1"/>
        <v>2753.3679999999999</v>
      </c>
      <c r="M60" s="13"/>
      <c r="N60" s="106" t="s">
        <v>343</v>
      </c>
      <c r="O60" s="185"/>
      <c r="P60" s="3">
        <v>1876.85</v>
      </c>
    </row>
    <row r="61" spans="1:22" ht="24.75" customHeight="1">
      <c r="A61" s="298">
        <v>17</v>
      </c>
      <c r="B61" s="303" t="s">
        <v>137</v>
      </c>
      <c r="C61" s="303" t="s">
        <v>63</v>
      </c>
      <c r="D61" s="54" t="s">
        <v>43</v>
      </c>
      <c r="E61" s="19"/>
      <c r="F61" s="19"/>
      <c r="G61" s="19"/>
      <c r="H61" s="19"/>
      <c r="I61" s="125">
        <f>SUM(I62:I64)</f>
        <v>42.178000000000004</v>
      </c>
      <c r="J61" s="125">
        <f>SUM(J62:J64)</f>
        <v>4.548</v>
      </c>
      <c r="K61" s="125">
        <f>SUM(K62:K64)</f>
        <v>4.548</v>
      </c>
      <c r="L61" s="125">
        <f t="shared" si="0"/>
        <v>51.274000000000008</v>
      </c>
      <c r="M61" s="13"/>
      <c r="N61" s="17">
        <v>3.2679999999999998</v>
      </c>
      <c r="O61" s="13"/>
    </row>
    <row r="62" spans="1:22" ht="27.75" customHeight="1">
      <c r="A62" s="299"/>
      <c r="B62" s="304"/>
      <c r="C62" s="304"/>
      <c r="D62" s="105" t="s">
        <v>41</v>
      </c>
      <c r="E62" s="106" t="s">
        <v>74</v>
      </c>
      <c r="F62" s="106" t="s">
        <v>75</v>
      </c>
      <c r="G62" s="106" t="s">
        <v>78</v>
      </c>
      <c r="H62" s="106" t="s">
        <v>253</v>
      </c>
      <c r="I62" s="108">
        <f>37.6+0.03</f>
        <v>37.630000000000003</v>
      </c>
      <c r="J62" s="108">
        <v>0</v>
      </c>
      <c r="K62" s="108">
        <v>0</v>
      </c>
      <c r="L62" s="108">
        <f t="shared" si="0"/>
        <v>37.630000000000003</v>
      </c>
      <c r="M62" s="16" t="s">
        <v>90</v>
      </c>
      <c r="N62" s="17"/>
      <c r="O62" s="13"/>
    </row>
    <row r="63" spans="1:22" ht="27.75" customHeight="1">
      <c r="A63" s="299"/>
      <c r="B63" s="304"/>
      <c r="C63" s="304"/>
      <c r="D63" s="53" t="s">
        <v>41</v>
      </c>
      <c r="E63" s="19" t="s">
        <v>74</v>
      </c>
      <c r="F63" s="19" t="s">
        <v>75</v>
      </c>
      <c r="G63" s="19" t="s">
        <v>78</v>
      </c>
      <c r="H63" s="19" t="s">
        <v>253</v>
      </c>
      <c r="I63" s="22">
        <v>0</v>
      </c>
      <c r="J63" s="89">
        <v>4.548</v>
      </c>
      <c r="K63" s="89">
        <v>4.548</v>
      </c>
      <c r="L63" s="22">
        <f>I63+J63+K63</f>
        <v>9.0960000000000001</v>
      </c>
      <c r="M63" s="16"/>
      <c r="N63" s="58">
        <f>I59+I90</f>
        <v>2988.732</v>
      </c>
      <c r="O63" s="13"/>
    </row>
    <row r="64" spans="1:22" ht="27" customHeight="1">
      <c r="A64" s="300"/>
      <c r="B64" s="305"/>
      <c r="C64" s="305"/>
      <c r="D64" s="53" t="s">
        <v>41</v>
      </c>
      <c r="E64" s="19" t="s">
        <v>74</v>
      </c>
      <c r="F64" s="19" t="s">
        <v>75</v>
      </c>
      <c r="G64" s="19" t="s">
        <v>196</v>
      </c>
      <c r="H64" s="19" t="s">
        <v>253</v>
      </c>
      <c r="I64" s="89">
        <v>4.548</v>
      </c>
      <c r="J64" s="89">
        <v>0</v>
      </c>
      <c r="K64" s="89">
        <v>0</v>
      </c>
      <c r="L64" s="89">
        <f t="shared" si="0"/>
        <v>4.548</v>
      </c>
      <c r="M64" s="13"/>
      <c r="N64" s="17"/>
      <c r="O64" s="48">
        <f>I64+I66</f>
        <v>64.55</v>
      </c>
    </row>
    <row r="65" spans="1:19" ht="38.25" hidden="1" customHeight="1">
      <c r="A65" s="145">
        <v>16</v>
      </c>
      <c r="B65" s="154" t="s">
        <v>137</v>
      </c>
      <c r="C65" s="230" t="s">
        <v>133</v>
      </c>
      <c r="D65" s="54" t="s">
        <v>43</v>
      </c>
      <c r="E65" s="21" t="s">
        <v>74</v>
      </c>
      <c r="F65" s="21" t="s">
        <v>75</v>
      </c>
      <c r="G65" s="19" t="s">
        <v>78</v>
      </c>
      <c r="H65" s="19" t="s">
        <v>76</v>
      </c>
      <c r="I65" s="55">
        <v>0</v>
      </c>
      <c r="J65" s="55">
        <v>0</v>
      </c>
      <c r="K65" s="55">
        <v>0</v>
      </c>
      <c r="L65" s="61">
        <f t="shared" si="0"/>
        <v>0</v>
      </c>
      <c r="M65" s="13"/>
      <c r="N65" s="17"/>
    </row>
    <row r="66" spans="1:19" ht="43.5" customHeight="1">
      <c r="A66" s="145">
        <v>18</v>
      </c>
      <c r="B66" s="82" t="s">
        <v>65</v>
      </c>
      <c r="C66" s="230" t="s">
        <v>133</v>
      </c>
      <c r="D66" s="54" t="s">
        <v>43</v>
      </c>
      <c r="E66" s="21" t="s">
        <v>74</v>
      </c>
      <c r="F66" s="21" t="s">
        <v>75</v>
      </c>
      <c r="G66" s="19" t="s">
        <v>196</v>
      </c>
      <c r="H66" s="19" t="s">
        <v>253</v>
      </c>
      <c r="I66" s="89">
        <v>60.002000000000002</v>
      </c>
      <c r="J66" s="89">
        <v>60.002000000000002</v>
      </c>
      <c r="K66" s="89">
        <v>60.002000000000002</v>
      </c>
      <c r="L66" s="124">
        <f t="shared" si="0"/>
        <v>180.006</v>
      </c>
      <c r="M66" s="13"/>
      <c r="N66" s="13"/>
      <c r="S66" s="234">
        <f>I64+I66+I76+I78+I79+I80+I83+I84+I85</f>
        <v>1619.4630000000002</v>
      </c>
    </row>
    <row r="67" spans="1:19" ht="28.5" customHeight="1">
      <c r="A67" s="145">
        <v>19</v>
      </c>
      <c r="B67" s="82" t="s">
        <v>138</v>
      </c>
      <c r="C67" s="230" t="s">
        <v>207</v>
      </c>
      <c r="D67" s="54" t="s">
        <v>43</v>
      </c>
      <c r="E67" s="21" t="s">
        <v>74</v>
      </c>
      <c r="F67" s="21" t="s">
        <v>75</v>
      </c>
      <c r="G67" s="19" t="s">
        <v>80</v>
      </c>
      <c r="H67" s="19" t="s">
        <v>253</v>
      </c>
      <c r="I67" s="55">
        <v>280</v>
      </c>
      <c r="J67" s="55">
        <v>280</v>
      </c>
      <c r="K67" s="55">
        <v>280</v>
      </c>
      <c r="L67" s="61">
        <f t="shared" si="0"/>
        <v>840</v>
      </c>
      <c r="M67" s="13"/>
      <c r="N67" s="17">
        <f>I64+I66+I25+I24+I26+I56+I58+I67+I94+I72+I73+I76+I78+I80</f>
        <v>26154.567999999999</v>
      </c>
    </row>
    <row r="68" spans="1:19" ht="32.25" hidden="1" customHeight="1">
      <c r="A68" s="145">
        <v>16</v>
      </c>
      <c r="B68" s="82" t="s">
        <v>138</v>
      </c>
      <c r="C68" s="230" t="s">
        <v>154</v>
      </c>
      <c r="D68" s="54" t="s">
        <v>43</v>
      </c>
      <c r="E68" s="21" t="s">
        <v>74</v>
      </c>
      <c r="F68" s="21" t="s">
        <v>75</v>
      </c>
      <c r="G68" s="19" t="s">
        <v>80</v>
      </c>
      <c r="H68" s="19" t="s">
        <v>76</v>
      </c>
      <c r="I68" s="55">
        <v>0</v>
      </c>
      <c r="J68" s="55">
        <v>0</v>
      </c>
      <c r="K68" s="55">
        <v>0</v>
      </c>
      <c r="L68" s="61">
        <f t="shared" si="0"/>
        <v>0</v>
      </c>
      <c r="M68" s="13"/>
      <c r="N68" s="17"/>
    </row>
    <row r="69" spans="1:19" ht="48" hidden="1" customHeight="1">
      <c r="A69" s="145">
        <v>17</v>
      </c>
      <c r="B69" s="82" t="s">
        <v>139</v>
      </c>
      <c r="C69" s="230" t="s">
        <v>155</v>
      </c>
      <c r="D69" s="54" t="s">
        <v>43</v>
      </c>
      <c r="E69" s="21" t="s">
        <v>74</v>
      </c>
      <c r="F69" s="21" t="s">
        <v>75</v>
      </c>
      <c r="G69" s="19" t="s">
        <v>80</v>
      </c>
      <c r="H69" s="19" t="s">
        <v>76</v>
      </c>
      <c r="I69" s="55">
        <v>0</v>
      </c>
      <c r="J69" s="55">
        <v>0</v>
      </c>
      <c r="K69" s="55">
        <v>0</v>
      </c>
      <c r="L69" s="61">
        <f t="shared" si="0"/>
        <v>0</v>
      </c>
      <c r="M69" s="13"/>
      <c r="N69" s="17"/>
    </row>
    <row r="70" spans="1:19" ht="33.75" hidden="1" customHeight="1">
      <c r="A70" s="145">
        <v>22</v>
      </c>
      <c r="B70" s="82" t="s">
        <v>194</v>
      </c>
      <c r="C70" s="229" t="s">
        <v>122</v>
      </c>
      <c r="D70" s="12" t="s">
        <v>43</v>
      </c>
      <c r="E70" s="21" t="s">
        <v>74</v>
      </c>
      <c r="F70" s="21" t="s">
        <v>75</v>
      </c>
      <c r="G70" s="19" t="s">
        <v>80</v>
      </c>
      <c r="H70" s="19" t="s">
        <v>76</v>
      </c>
      <c r="I70" s="55">
        <v>0</v>
      </c>
      <c r="J70" s="55">
        <v>0</v>
      </c>
      <c r="K70" s="55">
        <v>0</v>
      </c>
      <c r="L70" s="32">
        <f t="shared" si="0"/>
        <v>0</v>
      </c>
      <c r="M70" s="13"/>
    </row>
    <row r="71" spans="1:19" ht="32.25" hidden="1" customHeight="1">
      <c r="A71" s="18">
        <v>23</v>
      </c>
      <c r="B71" s="82" t="s">
        <v>168</v>
      </c>
      <c r="C71" s="83" t="s">
        <v>132</v>
      </c>
      <c r="D71" s="12" t="s">
        <v>43</v>
      </c>
      <c r="E71" s="21" t="s">
        <v>74</v>
      </c>
      <c r="F71" s="21" t="s">
        <v>75</v>
      </c>
      <c r="G71" s="212" t="s">
        <v>80</v>
      </c>
      <c r="H71" s="19" t="s">
        <v>76</v>
      </c>
      <c r="I71" s="55">
        <v>0</v>
      </c>
      <c r="J71" s="55">
        <v>0</v>
      </c>
      <c r="K71" s="55">
        <v>0</v>
      </c>
      <c r="L71" s="32">
        <f>SUM(I71:J71)</f>
        <v>0</v>
      </c>
      <c r="M71" s="13"/>
    </row>
    <row r="72" spans="1:19" ht="32.25" customHeight="1">
      <c r="A72" s="18">
        <v>20</v>
      </c>
      <c r="B72" s="82" t="s">
        <v>139</v>
      </c>
      <c r="C72" s="83" t="s">
        <v>158</v>
      </c>
      <c r="D72" s="54" t="s">
        <v>43</v>
      </c>
      <c r="E72" s="21" t="s">
        <v>74</v>
      </c>
      <c r="F72" s="21" t="s">
        <v>75</v>
      </c>
      <c r="G72" s="212" t="s">
        <v>80</v>
      </c>
      <c r="H72" s="19" t="s">
        <v>253</v>
      </c>
      <c r="I72" s="119">
        <v>320</v>
      </c>
      <c r="J72" s="119">
        <v>320</v>
      </c>
      <c r="K72" s="119">
        <v>320</v>
      </c>
      <c r="L72" s="25">
        <f>SUM(I72:K72)</f>
        <v>960</v>
      </c>
      <c r="M72" s="13"/>
    </row>
    <row r="73" spans="1:19" ht="35.25" customHeight="1">
      <c r="A73" s="18">
        <v>21</v>
      </c>
      <c r="B73" s="82" t="s">
        <v>194</v>
      </c>
      <c r="C73" s="83" t="s">
        <v>219</v>
      </c>
      <c r="D73" s="54" t="s">
        <v>43</v>
      </c>
      <c r="E73" s="21" t="s">
        <v>74</v>
      </c>
      <c r="F73" s="21" t="s">
        <v>75</v>
      </c>
      <c r="G73" s="212" t="s">
        <v>157</v>
      </c>
      <c r="H73" s="19" t="s">
        <v>253</v>
      </c>
      <c r="I73" s="183">
        <f>1000-450-140-5.84-50</f>
        <v>354.16</v>
      </c>
      <c r="J73" s="120">
        <v>1000</v>
      </c>
      <c r="K73" s="120">
        <v>1000</v>
      </c>
      <c r="L73" s="33">
        <f>SUM(I73:K73)</f>
        <v>2354.16</v>
      </c>
      <c r="M73" s="13"/>
    </row>
    <row r="74" spans="1:19" ht="31.5" hidden="1" customHeight="1">
      <c r="A74" s="145">
        <v>19</v>
      </c>
      <c r="B74" s="82" t="s">
        <v>194</v>
      </c>
      <c r="C74" s="83" t="s">
        <v>201</v>
      </c>
      <c r="D74" s="54" t="s">
        <v>43</v>
      </c>
      <c r="E74" s="21" t="s">
        <v>74</v>
      </c>
      <c r="F74" s="21" t="s">
        <v>75</v>
      </c>
      <c r="G74" s="212" t="s">
        <v>157</v>
      </c>
      <c r="H74" s="19" t="s">
        <v>76</v>
      </c>
      <c r="I74" s="120">
        <v>0</v>
      </c>
      <c r="J74" s="120">
        <v>0</v>
      </c>
      <c r="K74" s="120">
        <v>0</v>
      </c>
      <c r="L74" s="61">
        <f t="shared" ref="L74:L77" si="2">I74</f>
        <v>0</v>
      </c>
      <c r="M74" s="13"/>
    </row>
    <row r="75" spans="1:19" ht="30.75" hidden="1" customHeight="1">
      <c r="A75" s="145">
        <v>20</v>
      </c>
      <c r="B75" s="82" t="s">
        <v>168</v>
      </c>
      <c r="C75" s="83" t="s">
        <v>202</v>
      </c>
      <c r="D75" s="54" t="s">
        <v>43</v>
      </c>
      <c r="E75" s="21" t="s">
        <v>74</v>
      </c>
      <c r="F75" s="21" t="s">
        <v>75</v>
      </c>
      <c r="G75" s="212" t="s">
        <v>157</v>
      </c>
      <c r="H75" s="19" t="s">
        <v>76</v>
      </c>
      <c r="I75" s="120">
        <v>0</v>
      </c>
      <c r="J75" s="120">
        <v>0</v>
      </c>
      <c r="K75" s="120">
        <v>0</v>
      </c>
      <c r="L75" s="61">
        <f t="shared" si="2"/>
        <v>0</v>
      </c>
      <c r="M75" s="13"/>
    </row>
    <row r="76" spans="1:19" ht="27.75" customHeight="1">
      <c r="A76" s="145">
        <v>22</v>
      </c>
      <c r="B76" s="82" t="s">
        <v>168</v>
      </c>
      <c r="C76" s="83" t="s">
        <v>205</v>
      </c>
      <c r="D76" s="54" t="s">
        <v>43</v>
      </c>
      <c r="E76" s="19" t="s">
        <v>74</v>
      </c>
      <c r="F76" s="19" t="s">
        <v>75</v>
      </c>
      <c r="G76" s="19" t="s">
        <v>196</v>
      </c>
      <c r="H76" s="19" t="s">
        <v>253</v>
      </c>
      <c r="I76" s="121">
        <f>250+150</f>
        <v>400</v>
      </c>
      <c r="J76" s="120">
        <v>250</v>
      </c>
      <c r="K76" s="120">
        <v>250</v>
      </c>
      <c r="L76" s="61">
        <f>K76+J76+I76</f>
        <v>900</v>
      </c>
      <c r="M76" s="13"/>
    </row>
    <row r="77" spans="1:19" ht="25.5" hidden="1" customHeight="1">
      <c r="A77" s="141">
        <v>22</v>
      </c>
      <c r="B77" s="82" t="s">
        <v>180</v>
      </c>
      <c r="C77" s="83" t="s">
        <v>205</v>
      </c>
      <c r="D77" s="54" t="s">
        <v>43</v>
      </c>
      <c r="E77" s="19" t="s">
        <v>74</v>
      </c>
      <c r="F77" s="19" t="s">
        <v>75</v>
      </c>
      <c r="G77" s="19" t="s">
        <v>196</v>
      </c>
      <c r="H77" s="19" t="s">
        <v>76</v>
      </c>
      <c r="I77" s="121">
        <v>0</v>
      </c>
      <c r="J77" s="121">
        <v>0</v>
      </c>
      <c r="K77" s="121">
        <v>0</v>
      </c>
      <c r="L77" s="146">
        <f t="shared" si="2"/>
        <v>0</v>
      </c>
      <c r="M77" s="13"/>
    </row>
    <row r="78" spans="1:19" ht="30" customHeight="1">
      <c r="A78" s="141">
        <v>23</v>
      </c>
      <c r="B78" s="82" t="s">
        <v>180</v>
      </c>
      <c r="C78" s="83" t="s">
        <v>289</v>
      </c>
      <c r="D78" s="54" t="s">
        <v>43</v>
      </c>
      <c r="E78" s="19" t="s">
        <v>74</v>
      </c>
      <c r="F78" s="19" t="s">
        <v>75</v>
      </c>
      <c r="G78" s="19" t="s">
        <v>196</v>
      </c>
      <c r="H78" s="19" t="s">
        <v>253</v>
      </c>
      <c r="I78" s="121">
        <f>20+50</f>
        <v>70</v>
      </c>
      <c r="J78" s="121">
        <v>20</v>
      </c>
      <c r="K78" s="121">
        <v>20</v>
      </c>
      <c r="L78" s="146">
        <f>SUM(I78:K78)</f>
        <v>110</v>
      </c>
      <c r="M78" s="13"/>
    </row>
    <row r="79" spans="1:19" ht="30" customHeight="1">
      <c r="A79" s="205">
        <v>24</v>
      </c>
      <c r="B79" s="82" t="s">
        <v>89</v>
      </c>
      <c r="C79" s="232" t="s">
        <v>290</v>
      </c>
      <c r="D79" s="54" t="s">
        <v>43</v>
      </c>
      <c r="E79" s="19" t="s">
        <v>74</v>
      </c>
      <c r="F79" s="19" t="s">
        <v>75</v>
      </c>
      <c r="G79" s="19" t="s">
        <v>196</v>
      </c>
      <c r="H79" s="19" t="s">
        <v>253</v>
      </c>
      <c r="I79" s="121">
        <v>88</v>
      </c>
      <c r="J79" s="121">
        <v>0</v>
      </c>
      <c r="K79" s="121">
        <v>0</v>
      </c>
      <c r="L79" s="208">
        <f>I79</f>
        <v>88</v>
      </c>
      <c r="M79" s="13"/>
    </row>
    <row r="80" spans="1:19" ht="28.5" customHeight="1">
      <c r="A80" s="145">
        <v>25</v>
      </c>
      <c r="B80" s="82" t="s">
        <v>197</v>
      </c>
      <c r="C80" s="233" t="s">
        <v>206</v>
      </c>
      <c r="D80" s="54" t="s">
        <v>43</v>
      </c>
      <c r="E80" s="19" t="s">
        <v>74</v>
      </c>
      <c r="F80" s="19" t="s">
        <v>75</v>
      </c>
      <c r="G80" s="19" t="s">
        <v>196</v>
      </c>
      <c r="H80" s="19" t="s">
        <v>253</v>
      </c>
      <c r="I80" s="119">
        <v>447.1</v>
      </c>
      <c r="J80" s="119">
        <v>447.1</v>
      </c>
      <c r="K80" s="119">
        <v>447.1</v>
      </c>
      <c r="L80" s="25">
        <f>SUM(I80:K80)</f>
        <v>1341.3000000000002</v>
      </c>
      <c r="M80" s="13"/>
      <c r="O80" s="95">
        <f>I66+I76+I78+I80</f>
        <v>977.10199999999998</v>
      </c>
    </row>
    <row r="81" spans="1:21" ht="28.5" customHeight="1">
      <c r="A81" s="207">
        <v>26</v>
      </c>
      <c r="B81" s="82" t="s">
        <v>198</v>
      </c>
      <c r="C81" s="83" t="s">
        <v>252</v>
      </c>
      <c r="D81" s="54" t="s">
        <v>43</v>
      </c>
      <c r="E81" s="21" t="s">
        <v>74</v>
      </c>
      <c r="F81" s="21" t="s">
        <v>75</v>
      </c>
      <c r="G81" s="29" t="s">
        <v>157</v>
      </c>
      <c r="H81" s="21" t="s">
        <v>253</v>
      </c>
      <c r="I81" s="119">
        <v>140</v>
      </c>
      <c r="J81" s="119">
        <v>0</v>
      </c>
      <c r="K81" s="119">
        <v>0</v>
      </c>
      <c r="L81" s="25">
        <f t="shared" ref="L81:L88" si="3">I81</f>
        <v>140</v>
      </c>
      <c r="M81" s="13"/>
      <c r="O81" s="95"/>
    </row>
    <row r="82" spans="1:21" ht="28.5" customHeight="1">
      <c r="A82" s="207">
        <v>27</v>
      </c>
      <c r="B82" s="82" t="s">
        <v>199</v>
      </c>
      <c r="C82" s="83" t="s">
        <v>292</v>
      </c>
      <c r="D82" s="54" t="s">
        <v>43</v>
      </c>
      <c r="E82" s="21" t="s">
        <v>74</v>
      </c>
      <c r="F82" s="21" t="s">
        <v>75</v>
      </c>
      <c r="G82" s="29" t="s">
        <v>157</v>
      </c>
      <c r="H82" s="21" t="s">
        <v>253</v>
      </c>
      <c r="I82" s="119">
        <v>50</v>
      </c>
      <c r="J82" s="119">
        <v>0</v>
      </c>
      <c r="K82" s="119">
        <v>0</v>
      </c>
      <c r="L82" s="25">
        <f t="shared" si="3"/>
        <v>50</v>
      </c>
      <c r="M82" s="13">
        <f>I64+I66+I76+I78+I79+I80+I83+I84+I85</f>
        <v>1619.4630000000002</v>
      </c>
      <c r="N82" s="3" t="s">
        <v>303</v>
      </c>
      <c r="O82" s="95"/>
    </row>
    <row r="83" spans="1:21" ht="43.5" customHeight="1">
      <c r="A83" s="207">
        <v>28</v>
      </c>
      <c r="B83" s="82" t="s">
        <v>258</v>
      </c>
      <c r="C83" s="83" t="s">
        <v>287</v>
      </c>
      <c r="D83" s="54" t="s">
        <v>43</v>
      </c>
      <c r="E83" s="21" t="s">
        <v>74</v>
      </c>
      <c r="F83" s="21" t="s">
        <v>75</v>
      </c>
      <c r="G83" s="29" t="s">
        <v>196</v>
      </c>
      <c r="H83" s="21" t="s">
        <v>253</v>
      </c>
      <c r="I83" s="213">
        <v>272.81299999999999</v>
      </c>
      <c r="J83" s="119">
        <v>0</v>
      </c>
      <c r="K83" s="119">
        <v>0</v>
      </c>
      <c r="L83" s="25">
        <f t="shared" si="3"/>
        <v>272.81299999999999</v>
      </c>
      <c r="M83" s="13"/>
      <c r="O83" s="95"/>
    </row>
    <row r="84" spans="1:21" ht="43.5" customHeight="1">
      <c r="A84" s="218">
        <v>29</v>
      </c>
      <c r="B84" s="82" t="s">
        <v>203</v>
      </c>
      <c r="C84" s="83" t="s">
        <v>291</v>
      </c>
      <c r="D84" s="54" t="s">
        <v>43</v>
      </c>
      <c r="E84" s="21" t="s">
        <v>74</v>
      </c>
      <c r="F84" s="21" t="s">
        <v>75</v>
      </c>
      <c r="G84" s="29" t="s">
        <v>196</v>
      </c>
      <c r="H84" s="21" t="s">
        <v>253</v>
      </c>
      <c r="I84" s="119">
        <v>250</v>
      </c>
      <c r="J84" s="119">
        <v>0</v>
      </c>
      <c r="K84" s="119">
        <v>0</v>
      </c>
      <c r="L84" s="25">
        <f t="shared" si="3"/>
        <v>250</v>
      </c>
      <c r="M84" s="13"/>
      <c r="O84" s="95"/>
    </row>
    <row r="85" spans="1:21" ht="33.75" customHeight="1">
      <c r="A85" s="228">
        <v>30</v>
      </c>
      <c r="B85" s="82" t="s">
        <v>304</v>
      </c>
      <c r="C85" s="83" t="s">
        <v>307</v>
      </c>
      <c r="D85" s="54" t="s">
        <v>43</v>
      </c>
      <c r="E85" s="21" t="s">
        <v>74</v>
      </c>
      <c r="F85" s="21" t="s">
        <v>75</v>
      </c>
      <c r="G85" s="29" t="s">
        <v>196</v>
      </c>
      <c r="H85" s="21" t="s">
        <v>253</v>
      </c>
      <c r="I85" s="119">
        <v>27</v>
      </c>
      <c r="J85" s="119">
        <v>0</v>
      </c>
      <c r="K85" s="119">
        <v>0</v>
      </c>
      <c r="L85" s="25">
        <f t="shared" si="3"/>
        <v>27</v>
      </c>
      <c r="M85" s="13"/>
      <c r="O85" s="95"/>
    </row>
    <row r="86" spans="1:21" ht="31.5" customHeight="1">
      <c r="A86" s="228">
        <v>31</v>
      </c>
      <c r="B86" s="82" t="s">
        <v>305</v>
      </c>
      <c r="C86" s="83" t="s">
        <v>336</v>
      </c>
      <c r="D86" s="110" t="s">
        <v>43</v>
      </c>
      <c r="E86" s="106" t="s">
        <v>74</v>
      </c>
      <c r="F86" s="106" t="s">
        <v>75</v>
      </c>
      <c r="G86" s="236" t="s">
        <v>329</v>
      </c>
      <c r="H86" s="106" t="s">
        <v>253</v>
      </c>
      <c r="I86" s="237">
        <v>2000</v>
      </c>
      <c r="J86" s="237">
        <v>0</v>
      </c>
      <c r="K86" s="237">
        <v>0</v>
      </c>
      <c r="L86" s="108">
        <f t="shared" si="3"/>
        <v>2000</v>
      </c>
      <c r="M86" s="13"/>
      <c r="O86" s="95"/>
    </row>
    <row r="87" spans="1:21" ht="29.25" customHeight="1">
      <c r="A87" s="228">
        <v>32</v>
      </c>
      <c r="B87" s="82" t="s">
        <v>306</v>
      </c>
      <c r="C87" s="83" t="s">
        <v>205</v>
      </c>
      <c r="D87" s="110" t="s">
        <v>43</v>
      </c>
      <c r="E87" s="106" t="s">
        <v>74</v>
      </c>
      <c r="F87" s="106" t="s">
        <v>75</v>
      </c>
      <c r="G87" s="236" t="s">
        <v>329</v>
      </c>
      <c r="H87" s="106" t="s">
        <v>253</v>
      </c>
      <c r="I87" s="237">
        <v>2500</v>
      </c>
      <c r="J87" s="237">
        <v>0</v>
      </c>
      <c r="K87" s="237">
        <v>0</v>
      </c>
      <c r="L87" s="108">
        <f t="shared" si="3"/>
        <v>2500</v>
      </c>
      <c r="M87" s="13"/>
      <c r="O87" s="95"/>
    </row>
    <row r="88" spans="1:21" ht="31.5" customHeight="1">
      <c r="A88" s="228">
        <v>33</v>
      </c>
      <c r="B88" s="82" t="s">
        <v>311</v>
      </c>
      <c r="C88" s="83" t="s">
        <v>330</v>
      </c>
      <c r="D88" s="110" t="s">
        <v>43</v>
      </c>
      <c r="E88" s="106" t="s">
        <v>74</v>
      </c>
      <c r="F88" s="106" t="s">
        <v>75</v>
      </c>
      <c r="G88" s="236" t="s">
        <v>329</v>
      </c>
      <c r="H88" s="106" t="s">
        <v>253</v>
      </c>
      <c r="I88" s="237">
        <v>2000</v>
      </c>
      <c r="J88" s="237">
        <v>0</v>
      </c>
      <c r="K88" s="237">
        <v>0</v>
      </c>
      <c r="L88" s="108">
        <f t="shared" si="3"/>
        <v>2000</v>
      </c>
      <c r="M88" s="13"/>
      <c r="O88" s="95"/>
    </row>
    <row r="89" spans="1:21" ht="31.5" customHeight="1">
      <c r="A89" s="240">
        <v>34</v>
      </c>
      <c r="B89" s="82" t="s">
        <v>312</v>
      </c>
      <c r="C89" s="83" t="s">
        <v>331</v>
      </c>
      <c r="D89" s="110" t="s">
        <v>43</v>
      </c>
      <c r="E89" s="106" t="s">
        <v>74</v>
      </c>
      <c r="F89" s="106" t="s">
        <v>75</v>
      </c>
      <c r="G89" s="236" t="s">
        <v>329</v>
      </c>
      <c r="H89" s="106" t="s">
        <v>253</v>
      </c>
      <c r="I89" s="237">
        <v>500</v>
      </c>
      <c r="J89" s="237">
        <v>0</v>
      </c>
      <c r="K89" s="237">
        <v>0</v>
      </c>
      <c r="L89" s="108">
        <f t="shared" ref="L89:L90" si="4">I89</f>
        <v>500</v>
      </c>
      <c r="M89" s="13"/>
      <c r="O89" s="95"/>
    </row>
    <row r="90" spans="1:21" ht="43.5" customHeight="1">
      <c r="A90" s="240"/>
      <c r="B90" s="82" t="s">
        <v>337</v>
      </c>
      <c r="C90" s="83" t="s">
        <v>339</v>
      </c>
      <c r="D90" s="54" t="s">
        <v>43</v>
      </c>
      <c r="E90" s="19" t="s">
        <v>74</v>
      </c>
      <c r="F90" s="19" t="s">
        <v>75</v>
      </c>
      <c r="G90" s="212" t="s">
        <v>238</v>
      </c>
      <c r="H90" s="19" t="s">
        <v>253</v>
      </c>
      <c r="I90" s="213">
        <v>593.28700000000003</v>
      </c>
      <c r="J90" s="119">
        <v>0</v>
      </c>
      <c r="K90" s="119">
        <v>0</v>
      </c>
      <c r="L90" s="89">
        <f t="shared" si="4"/>
        <v>593.28700000000003</v>
      </c>
      <c r="M90" s="13"/>
      <c r="O90" s="95"/>
    </row>
    <row r="91" spans="1:21" ht="19.5" customHeight="1">
      <c r="A91" s="28">
        <v>35</v>
      </c>
      <c r="B91" s="328" t="s">
        <v>52</v>
      </c>
      <c r="C91" s="329"/>
      <c r="D91" s="30"/>
      <c r="E91" s="21"/>
      <c r="F91" s="21"/>
      <c r="G91" s="21"/>
      <c r="H91" s="21"/>
      <c r="I91" s="132">
        <f>I93+I94+I95+I92</f>
        <v>1844.21</v>
      </c>
      <c r="J91" s="132">
        <f>J93+J94+J95+J92</f>
        <v>1350</v>
      </c>
      <c r="K91" s="132">
        <f>K93+K94+K95+K92</f>
        <v>1350</v>
      </c>
      <c r="L91" s="133">
        <f>L93+L94+L95+L92</f>
        <v>4544.21</v>
      </c>
      <c r="M91" s="13"/>
      <c r="U91" s="58" t="e">
        <f>#REF!+I110</f>
        <v>#REF!</v>
      </c>
    </row>
    <row r="92" spans="1:21" ht="30" customHeight="1">
      <c r="A92" s="231">
        <v>36</v>
      </c>
      <c r="B92" s="242" t="s">
        <v>338</v>
      </c>
      <c r="C92" s="220" t="s">
        <v>64</v>
      </c>
      <c r="D92" s="54" t="s">
        <v>43</v>
      </c>
      <c r="E92" s="21" t="s">
        <v>74</v>
      </c>
      <c r="F92" s="21" t="s">
        <v>75</v>
      </c>
      <c r="G92" s="21" t="s">
        <v>77</v>
      </c>
      <c r="H92" s="21" t="s">
        <v>253</v>
      </c>
      <c r="I92" s="118">
        <f>1300-10</f>
        <v>1290</v>
      </c>
      <c r="J92" s="118">
        <v>1300</v>
      </c>
      <c r="K92" s="118">
        <v>1300</v>
      </c>
      <c r="L92" s="96">
        <f>SUM(I92:K92)</f>
        <v>3890</v>
      </c>
      <c r="M92" s="13"/>
      <c r="N92" s="84">
        <f>I92+I93+I94</f>
        <v>1590</v>
      </c>
      <c r="U92" s="58"/>
    </row>
    <row r="93" spans="1:21" ht="31.5" customHeight="1">
      <c r="A93" s="231">
        <v>37</v>
      </c>
      <c r="B93" s="242" t="s">
        <v>340</v>
      </c>
      <c r="C93" s="220" t="s">
        <v>308</v>
      </c>
      <c r="D93" s="54" t="s">
        <v>43</v>
      </c>
      <c r="E93" s="21" t="s">
        <v>74</v>
      </c>
      <c r="F93" s="21" t="s">
        <v>75</v>
      </c>
      <c r="G93" s="21" t="s">
        <v>77</v>
      </c>
      <c r="H93" s="21" t="s">
        <v>253</v>
      </c>
      <c r="I93" s="118">
        <v>250</v>
      </c>
      <c r="J93" s="118">
        <v>0</v>
      </c>
      <c r="K93" s="118">
        <v>0</v>
      </c>
      <c r="L93" s="96">
        <f>SUM(I93:K93)</f>
        <v>250</v>
      </c>
      <c r="M93" s="13"/>
    </row>
    <row r="94" spans="1:21" ht="123.75" customHeight="1">
      <c r="A94" s="231">
        <v>38</v>
      </c>
      <c r="B94" s="242" t="s">
        <v>341</v>
      </c>
      <c r="C94" s="83" t="s">
        <v>195</v>
      </c>
      <c r="D94" s="54" t="s">
        <v>43</v>
      </c>
      <c r="E94" s="19" t="s">
        <v>74</v>
      </c>
      <c r="F94" s="19" t="s">
        <v>75</v>
      </c>
      <c r="G94" s="19" t="s">
        <v>77</v>
      </c>
      <c r="H94" s="19" t="s">
        <v>253</v>
      </c>
      <c r="I94" s="118">
        <v>50</v>
      </c>
      <c r="J94" s="118">
        <v>50</v>
      </c>
      <c r="K94" s="118">
        <v>50</v>
      </c>
      <c r="L94" s="96">
        <f>SUM(I94:K94)</f>
        <v>150</v>
      </c>
      <c r="M94" s="13"/>
    </row>
    <row r="95" spans="1:21" ht="18.75" customHeight="1">
      <c r="A95" s="298">
        <v>39</v>
      </c>
      <c r="B95" s="303" t="s">
        <v>342</v>
      </c>
      <c r="C95" s="303" t="s">
        <v>218</v>
      </c>
      <c r="D95" s="54" t="s">
        <v>43</v>
      </c>
      <c r="E95" s="21"/>
      <c r="F95" s="21"/>
      <c r="G95" s="21"/>
      <c r="H95" s="21"/>
      <c r="I95" s="171">
        <f>I96+I97+I98</f>
        <v>254.21</v>
      </c>
      <c r="J95" s="172">
        <f>J97+J98</f>
        <v>0</v>
      </c>
      <c r="K95" s="173">
        <f>K97+K98</f>
        <v>0</v>
      </c>
      <c r="L95" s="173">
        <f>SUM(I95:K95)</f>
        <v>254.21</v>
      </c>
      <c r="M95" s="13"/>
      <c r="N95" s="34">
        <f>I96+I97+I98</f>
        <v>254.21</v>
      </c>
    </row>
    <row r="96" spans="1:21" ht="18.75" customHeight="1">
      <c r="A96" s="299"/>
      <c r="B96" s="304"/>
      <c r="C96" s="304"/>
      <c r="D96" s="53" t="s">
        <v>41</v>
      </c>
      <c r="E96" s="164" t="s">
        <v>74</v>
      </c>
      <c r="F96" s="164" t="s">
        <v>75</v>
      </c>
      <c r="G96" s="164" t="s">
        <v>239</v>
      </c>
      <c r="H96" s="164" t="s">
        <v>254</v>
      </c>
      <c r="I96" s="162">
        <v>162.44762</v>
      </c>
      <c r="J96" s="165">
        <v>0</v>
      </c>
      <c r="K96" s="165">
        <v>0</v>
      </c>
      <c r="L96" s="162">
        <f>I96</f>
        <v>162.44762</v>
      </c>
      <c r="M96" s="13" t="s">
        <v>255</v>
      </c>
      <c r="N96" s="34">
        <f>I96+I97</f>
        <v>228.8</v>
      </c>
      <c r="Q96" s="34">
        <f>I96+I97</f>
        <v>228.8</v>
      </c>
    </row>
    <row r="97" spans="1:18" ht="19.5" customHeight="1">
      <c r="A97" s="299"/>
      <c r="B97" s="304"/>
      <c r="C97" s="304"/>
      <c r="D97" s="53" t="s">
        <v>41</v>
      </c>
      <c r="E97" s="106" t="s">
        <v>74</v>
      </c>
      <c r="F97" s="106" t="s">
        <v>75</v>
      </c>
      <c r="G97" s="106" t="s">
        <v>239</v>
      </c>
      <c r="H97" s="106" t="s">
        <v>254</v>
      </c>
      <c r="I97" s="163">
        <v>66.352379999999997</v>
      </c>
      <c r="J97" s="148">
        <v>0</v>
      </c>
      <c r="K97" s="148">
        <v>0</v>
      </c>
      <c r="L97" s="163">
        <f>SUM(I97:K97)</f>
        <v>66.352379999999997</v>
      </c>
      <c r="M97" s="13" t="s">
        <v>256</v>
      </c>
    </row>
    <row r="98" spans="1:18" ht="19.5" customHeight="1">
      <c r="A98" s="300"/>
      <c r="B98" s="305"/>
      <c r="C98" s="305"/>
      <c r="D98" s="53" t="s">
        <v>41</v>
      </c>
      <c r="E98" s="21" t="s">
        <v>74</v>
      </c>
      <c r="F98" s="21" t="s">
        <v>75</v>
      </c>
      <c r="G98" s="21" t="s">
        <v>239</v>
      </c>
      <c r="H98" s="21" t="s">
        <v>254</v>
      </c>
      <c r="I98" s="235">
        <f>25.4+0.01</f>
        <v>25.41</v>
      </c>
      <c r="J98" s="118">
        <v>0</v>
      </c>
      <c r="K98" s="96">
        <v>0</v>
      </c>
      <c r="L98" s="96">
        <f>SUM(I98:K98)</f>
        <v>25.41</v>
      </c>
      <c r="M98" s="13" t="s">
        <v>257</v>
      </c>
    </row>
    <row r="99" spans="1:18" ht="122.25" hidden="1" customHeight="1">
      <c r="A99" s="126">
        <v>28</v>
      </c>
      <c r="B99" s="154" t="s">
        <v>203</v>
      </c>
      <c r="C99" s="83" t="s">
        <v>195</v>
      </c>
      <c r="D99" s="54" t="s">
        <v>43</v>
      </c>
      <c r="E99" s="19" t="s">
        <v>74</v>
      </c>
      <c r="F99" s="19" t="s">
        <v>75</v>
      </c>
      <c r="G99" s="19" t="s">
        <v>77</v>
      </c>
      <c r="H99" s="19" t="s">
        <v>76</v>
      </c>
      <c r="I99" s="118">
        <v>0</v>
      </c>
      <c r="J99" s="118">
        <v>0</v>
      </c>
      <c r="K99" s="96">
        <v>0</v>
      </c>
      <c r="L99" s="96">
        <f>I99</f>
        <v>0</v>
      </c>
      <c r="M99" s="13">
        <f>I104-M21</f>
        <v>309.98</v>
      </c>
    </row>
    <row r="100" spans="1:18" ht="20.25" customHeight="1">
      <c r="A100" s="294">
        <v>40</v>
      </c>
      <c r="B100" s="294" t="s">
        <v>67</v>
      </c>
      <c r="C100" s="302" t="s">
        <v>66</v>
      </c>
      <c r="D100" s="62" t="s">
        <v>28</v>
      </c>
      <c r="E100" s="71"/>
      <c r="F100" s="71"/>
      <c r="G100" s="71"/>
      <c r="H100" s="71"/>
      <c r="I100" s="188">
        <f>I102+I105</f>
        <v>13136.702780000001</v>
      </c>
      <c r="J100" s="65">
        <f>J102+J105</f>
        <v>11796.48</v>
      </c>
      <c r="K100" s="65">
        <f>K102+K105</f>
        <v>11796.48</v>
      </c>
      <c r="L100" s="190">
        <f>SUM(I100:K100)</f>
        <v>36729.662779999999</v>
      </c>
      <c r="M100" s="13"/>
      <c r="O100" s="34"/>
    </row>
    <row r="101" spans="1:18" ht="31.5" customHeight="1">
      <c r="A101" s="309"/>
      <c r="B101" s="309"/>
      <c r="C101" s="310"/>
      <c r="D101" s="101" t="s">
        <v>263</v>
      </c>
      <c r="E101" s="64"/>
      <c r="F101" s="64"/>
      <c r="G101" s="64"/>
      <c r="H101" s="64"/>
      <c r="I101" s="189">
        <f>I100</f>
        <v>13136.702780000001</v>
      </c>
      <c r="J101" s="66">
        <f>J100</f>
        <v>11796.48</v>
      </c>
      <c r="K101" s="66">
        <f>K104+K105</f>
        <v>1649.09</v>
      </c>
      <c r="L101" s="191">
        <f>L100</f>
        <v>36729.662779999999</v>
      </c>
      <c r="M101" s="13"/>
      <c r="N101" s="326">
        <v>309.98</v>
      </c>
    </row>
    <row r="102" spans="1:18" ht="23.25" customHeight="1">
      <c r="A102" s="298">
        <v>41</v>
      </c>
      <c r="B102" s="303" t="s">
        <v>13</v>
      </c>
      <c r="C102" s="303" t="s">
        <v>261</v>
      </c>
      <c r="D102" s="12" t="s">
        <v>43</v>
      </c>
      <c r="E102" s="21"/>
      <c r="F102" s="21"/>
      <c r="G102" s="21"/>
      <c r="H102" s="21"/>
      <c r="I102" s="214">
        <f>I103+I104</f>
        <v>11259.112780000001</v>
      </c>
      <c r="J102" s="27">
        <v>10147.39</v>
      </c>
      <c r="K102" s="27">
        <v>10147.39</v>
      </c>
      <c r="L102" s="187">
        <f>I102+J102+K102</f>
        <v>31553.892780000002</v>
      </c>
      <c r="M102" s="13">
        <f>I103-M103</f>
        <v>0</v>
      </c>
      <c r="N102" s="326"/>
    </row>
    <row r="103" spans="1:18" ht="23.25" customHeight="1">
      <c r="A103" s="299"/>
      <c r="B103" s="304"/>
      <c r="C103" s="304"/>
      <c r="D103" s="30" t="s">
        <v>41</v>
      </c>
      <c r="E103" s="21" t="s">
        <v>74</v>
      </c>
      <c r="F103" s="21" t="s">
        <v>82</v>
      </c>
      <c r="G103" s="21" t="s">
        <v>91</v>
      </c>
      <c r="H103" s="21" t="s">
        <v>253</v>
      </c>
      <c r="I103" s="113">
        <f>11164.15278-0.01-0.3-211.71-3</f>
        <v>10949.132780000002</v>
      </c>
      <c r="J103" s="25">
        <v>10147.39</v>
      </c>
      <c r="K103" s="25">
        <v>10147.39</v>
      </c>
      <c r="L103" s="128">
        <f>I103+J103+K103</f>
        <v>31243.912779999999</v>
      </c>
      <c r="M103" s="13">
        <v>10949.13278</v>
      </c>
      <c r="N103" s="326"/>
    </row>
    <row r="104" spans="1:18" ht="26.25" customHeight="1">
      <c r="A104" s="300"/>
      <c r="B104" s="305"/>
      <c r="C104" s="305"/>
      <c r="D104" s="30" t="s">
        <v>41</v>
      </c>
      <c r="E104" s="21" t="s">
        <v>74</v>
      </c>
      <c r="F104" s="21" t="s">
        <v>82</v>
      </c>
      <c r="G104" s="21" t="s">
        <v>91</v>
      </c>
      <c r="H104" s="21" t="s">
        <v>254</v>
      </c>
      <c r="I104" s="160">
        <f>15+73.97+6+0.3+211.71+3</f>
        <v>309.98</v>
      </c>
      <c r="J104" s="124">
        <v>0</v>
      </c>
      <c r="K104" s="124">
        <v>0</v>
      </c>
      <c r="L104" s="124">
        <f>I104</f>
        <v>309.98</v>
      </c>
      <c r="M104" s="13">
        <f>11670.48-I100</f>
        <v>-1466.2227800000019</v>
      </c>
      <c r="N104" s="327"/>
      <c r="R104" s="3">
        <v>48388</v>
      </c>
    </row>
    <row r="105" spans="1:18" ht="27" customHeight="1">
      <c r="A105" s="298">
        <v>42</v>
      </c>
      <c r="B105" s="303" t="s">
        <v>14</v>
      </c>
      <c r="C105" s="303" t="s">
        <v>68</v>
      </c>
      <c r="D105" s="12" t="s">
        <v>43</v>
      </c>
      <c r="E105" s="21"/>
      <c r="F105" s="21"/>
      <c r="G105" s="21"/>
      <c r="H105" s="21"/>
      <c r="I105" s="227">
        <f>I106+I107+I108+I109</f>
        <v>1877.59</v>
      </c>
      <c r="J105" s="127">
        <f>J106+J107+J108+J109</f>
        <v>1649.09</v>
      </c>
      <c r="K105" s="127">
        <f>K106+K107+K108+K109</f>
        <v>1649.09</v>
      </c>
      <c r="L105" s="168">
        <f>K105+J105+I105</f>
        <v>5175.7699999999995</v>
      </c>
      <c r="M105" s="13">
        <f>M104-156714.49</f>
        <v>-158180.71278</v>
      </c>
      <c r="N105" s="13"/>
      <c r="O105" s="21" t="s">
        <v>92</v>
      </c>
      <c r="P105" s="124">
        <v>6903.8019999999997</v>
      </c>
      <c r="Q105" s="3" t="s">
        <v>260</v>
      </c>
    </row>
    <row r="106" spans="1:18" ht="27" customHeight="1">
      <c r="A106" s="299"/>
      <c r="B106" s="304"/>
      <c r="C106" s="304"/>
      <c r="D106" s="30" t="s">
        <v>41</v>
      </c>
      <c r="E106" s="21" t="s">
        <v>74</v>
      </c>
      <c r="F106" s="21" t="s">
        <v>82</v>
      </c>
      <c r="G106" s="21" t="s">
        <v>91</v>
      </c>
      <c r="H106" s="21" t="s">
        <v>92</v>
      </c>
      <c r="I106" s="113">
        <v>1402.71966</v>
      </c>
      <c r="J106" s="113">
        <v>1227.21966</v>
      </c>
      <c r="K106" s="113">
        <v>1227.21966</v>
      </c>
      <c r="L106" s="128">
        <f t="shared" ref="L106:L111" si="5">SUM(I106:K106)</f>
        <v>3857.1589800000002</v>
      </c>
      <c r="M106" s="13"/>
      <c r="O106" s="21" t="s">
        <v>93</v>
      </c>
      <c r="P106" s="124">
        <v>2084.9479999999999</v>
      </c>
    </row>
    <row r="107" spans="1:18" ht="27" customHeight="1">
      <c r="A107" s="299"/>
      <c r="B107" s="304"/>
      <c r="C107" s="304"/>
      <c r="D107" s="30" t="s">
        <v>41</v>
      </c>
      <c r="E107" s="21" t="s">
        <v>74</v>
      </c>
      <c r="F107" s="21" t="s">
        <v>82</v>
      </c>
      <c r="G107" s="21" t="s">
        <v>91</v>
      </c>
      <c r="H107" s="21" t="s">
        <v>93</v>
      </c>
      <c r="I107" s="113">
        <v>423.62034</v>
      </c>
      <c r="J107" s="113">
        <v>370.62034</v>
      </c>
      <c r="K107" s="113">
        <v>370.62034</v>
      </c>
      <c r="L107" s="128">
        <f t="shared" si="5"/>
        <v>1164.8610200000001</v>
      </c>
      <c r="M107" s="13"/>
      <c r="O107" s="21" t="s">
        <v>76</v>
      </c>
      <c r="P107" s="160">
        <v>439.67619999999999</v>
      </c>
    </row>
    <row r="108" spans="1:18" ht="26.25" customHeight="1">
      <c r="A108" s="299"/>
      <c r="B108" s="304"/>
      <c r="C108" s="304"/>
      <c r="D108" s="30" t="s">
        <v>41</v>
      </c>
      <c r="E108" s="21" t="s">
        <v>74</v>
      </c>
      <c r="F108" s="21" t="s">
        <v>82</v>
      </c>
      <c r="G108" s="21" t="s">
        <v>91</v>
      </c>
      <c r="H108" s="21" t="s">
        <v>94</v>
      </c>
      <c r="I108" s="25">
        <v>0.48</v>
      </c>
      <c r="J108" s="25">
        <v>0.48</v>
      </c>
      <c r="K108" s="25">
        <v>0.48</v>
      </c>
      <c r="L108" s="146">
        <f t="shared" si="5"/>
        <v>1.44</v>
      </c>
      <c r="M108" s="13"/>
      <c r="O108" s="21" t="s">
        <v>240</v>
      </c>
      <c r="P108" s="160">
        <v>442.90379999999999</v>
      </c>
    </row>
    <row r="109" spans="1:18" ht="24.75" customHeight="1">
      <c r="A109" s="299"/>
      <c r="B109" s="304"/>
      <c r="C109" s="304"/>
      <c r="D109" s="30" t="s">
        <v>41</v>
      </c>
      <c r="E109" s="21" t="s">
        <v>74</v>
      </c>
      <c r="F109" s="21" t="s">
        <v>82</v>
      </c>
      <c r="G109" s="21" t="s">
        <v>91</v>
      </c>
      <c r="H109" s="21" t="s">
        <v>76</v>
      </c>
      <c r="I109" s="124">
        <v>50.77</v>
      </c>
      <c r="J109" s="124">
        <v>50.77</v>
      </c>
      <c r="K109" s="124">
        <v>50.77</v>
      </c>
      <c r="L109" s="33">
        <f t="shared" si="5"/>
        <v>152.31</v>
      </c>
      <c r="M109" s="13"/>
      <c r="O109" s="21" t="s">
        <v>94</v>
      </c>
      <c r="P109" s="25">
        <v>0.06</v>
      </c>
    </row>
    <row r="110" spans="1:18" ht="24.75" customHeight="1">
      <c r="A110" s="293">
        <v>43</v>
      </c>
      <c r="B110" s="293" t="s">
        <v>169</v>
      </c>
      <c r="C110" s="308" t="s">
        <v>69</v>
      </c>
      <c r="D110" s="62" t="s">
        <v>28</v>
      </c>
      <c r="E110" s="64" t="s">
        <v>74</v>
      </c>
      <c r="F110" s="64" t="s">
        <v>95</v>
      </c>
      <c r="G110" s="64" t="s">
        <v>96</v>
      </c>
      <c r="H110" s="64" t="s">
        <v>156</v>
      </c>
      <c r="I110" s="65">
        <v>6380.1</v>
      </c>
      <c r="J110" s="65">
        <v>6380.1</v>
      </c>
      <c r="K110" s="65">
        <v>6380.1</v>
      </c>
      <c r="L110" s="67">
        <f t="shared" si="5"/>
        <v>19140.300000000003</v>
      </c>
      <c r="M110" s="116" t="s">
        <v>90</v>
      </c>
      <c r="N110" s="17"/>
      <c r="O110" s="21" t="s">
        <v>120</v>
      </c>
      <c r="P110" s="182">
        <v>150</v>
      </c>
    </row>
    <row r="111" spans="1:18" ht="30.75" customHeight="1">
      <c r="A111" s="293"/>
      <c r="B111" s="293"/>
      <c r="C111" s="308"/>
      <c r="D111" s="63" t="s">
        <v>42</v>
      </c>
      <c r="E111" s="68"/>
      <c r="F111" s="68"/>
      <c r="G111" s="68"/>
      <c r="H111" s="68"/>
      <c r="I111" s="69">
        <v>6380.1</v>
      </c>
      <c r="J111" s="69">
        <f>J110</f>
        <v>6380.1</v>
      </c>
      <c r="K111" s="69">
        <f>K110</f>
        <v>6380.1</v>
      </c>
      <c r="L111" s="70">
        <f t="shared" si="5"/>
        <v>19140.300000000003</v>
      </c>
      <c r="M111" s="116"/>
    </row>
    <row r="112" spans="1:18" ht="25.5" customHeight="1">
      <c r="A112" s="294">
        <v>44</v>
      </c>
      <c r="B112" s="294" t="s">
        <v>282</v>
      </c>
      <c r="C112" s="301" t="s">
        <v>250</v>
      </c>
      <c r="D112" s="62" t="s">
        <v>28</v>
      </c>
      <c r="E112" s="64" t="s">
        <v>74</v>
      </c>
      <c r="F112" s="64" t="s">
        <v>95</v>
      </c>
      <c r="G112" s="64" t="s">
        <v>251</v>
      </c>
      <c r="H112" s="64" t="s">
        <v>76</v>
      </c>
      <c r="I112" s="65">
        <v>450</v>
      </c>
      <c r="J112" s="65">
        <v>0</v>
      </c>
      <c r="K112" s="65">
        <v>0</v>
      </c>
      <c r="L112" s="65">
        <f>I112</f>
        <v>450</v>
      </c>
    </row>
    <row r="113" spans="1:12" ht="27" customHeight="1">
      <c r="A113" s="309"/>
      <c r="B113" s="309"/>
      <c r="C113" s="310"/>
      <c r="D113" s="63" t="s">
        <v>42</v>
      </c>
      <c r="E113" s="203"/>
      <c r="F113" s="203"/>
      <c r="G113" s="203"/>
      <c r="H113" s="203"/>
      <c r="I113" s="204">
        <f>I112</f>
        <v>450</v>
      </c>
      <c r="J113" s="204">
        <f>J112</f>
        <v>0</v>
      </c>
      <c r="K113" s="204">
        <f>K112</f>
        <v>0</v>
      </c>
      <c r="L113" s="204">
        <f>L112</f>
        <v>450</v>
      </c>
    </row>
    <row r="114" spans="1:12" ht="36.75" customHeight="1">
      <c r="A114" s="307"/>
      <c r="B114" s="307"/>
      <c r="C114" s="307"/>
      <c r="D114" s="307"/>
      <c r="E114" s="307"/>
      <c r="F114" s="307"/>
      <c r="G114" s="307"/>
      <c r="H114" s="307"/>
      <c r="I114" s="307"/>
      <c r="J114" s="307"/>
      <c r="K114" s="307"/>
      <c r="L114" s="307"/>
    </row>
    <row r="115" spans="1:12" ht="18">
      <c r="A115" s="306"/>
      <c r="B115" s="306"/>
      <c r="C115" s="306"/>
      <c r="D115" s="306"/>
      <c r="E115" s="306"/>
      <c r="F115" s="306"/>
      <c r="G115" s="306"/>
      <c r="H115" s="306"/>
      <c r="I115" s="306"/>
      <c r="J115" s="306"/>
      <c r="K115" s="306"/>
      <c r="L115" s="306"/>
    </row>
    <row r="116" spans="1:12">
      <c r="A116" s="8"/>
      <c r="B116"/>
      <c r="C116"/>
      <c r="D116"/>
      <c r="E116"/>
      <c r="F116"/>
      <c r="G116"/>
      <c r="H116"/>
      <c r="I116"/>
      <c r="J116"/>
      <c r="K116"/>
      <c r="L116"/>
    </row>
    <row r="117" spans="1:12">
      <c r="A117" s="8"/>
      <c r="B117"/>
      <c r="C117"/>
      <c r="D117"/>
      <c r="E117"/>
      <c r="F117"/>
      <c r="G117"/>
      <c r="H117"/>
      <c r="I117"/>
      <c r="J117"/>
      <c r="K117"/>
      <c r="L117"/>
    </row>
    <row r="118" spans="1:12">
      <c r="A118" s="8"/>
      <c r="B118"/>
      <c r="C118"/>
      <c r="D118"/>
      <c r="E118"/>
      <c r="F118"/>
      <c r="G118"/>
      <c r="H118"/>
      <c r="I118"/>
      <c r="J118"/>
      <c r="K118"/>
      <c r="L118"/>
    </row>
  </sheetData>
  <mergeCells count="82">
    <mergeCell ref="M55:N55"/>
    <mergeCell ref="G9:L9"/>
    <mergeCell ref="D29:D31"/>
    <mergeCell ref="B57:C57"/>
    <mergeCell ref="B55:C55"/>
    <mergeCell ref="C29:C31"/>
    <mergeCell ref="B50:B51"/>
    <mergeCell ref="B38:B40"/>
    <mergeCell ref="C38:C40"/>
    <mergeCell ref="D15:D17"/>
    <mergeCell ref="B22:B23"/>
    <mergeCell ref="A50:A51"/>
    <mergeCell ref="A53:A54"/>
    <mergeCell ref="B29:B31"/>
    <mergeCell ref="C50:C51"/>
    <mergeCell ref="N101:N104"/>
    <mergeCell ref="B61:B64"/>
    <mergeCell ref="C61:C64"/>
    <mergeCell ref="B100:B101"/>
    <mergeCell ref="C100:C101"/>
    <mergeCell ref="B91:C91"/>
    <mergeCell ref="B95:B98"/>
    <mergeCell ref="C95:C98"/>
    <mergeCell ref="C53:C54"/>
    <mergeCell ref="B53:B54"/>
    <mergeCell ref="A29:A31"/>
    <mergeCell ref="A32:A34"/>
    <mergeCell ref="A105:A109"/>
    <mergeCell ref="B105:B109"/>
    <mergeCell ref="C105:C109"/>
    <mergeCell ref="A61:A64"/>
    <mergeCell ref="A95:A98"/>
    <mergeCell ref="A100:A101"/>
    <mergeCell ref="A102:A104"/>
    <mergeCell ref="B102:B104"/>
    <mergeCell ref="C102:C104"/>
    <mergeCell ref="A19:A21"/>
    <mergeCell ref="H7:L7"/>
    <mergeCell ref="I15:L16"/>
    <mergeCell ref="L19:L20"/>
    <mergeCell ref="H19:H20"/>
    <mergeCell ref="E19:E20"/>
    <mergeCell ref="E15:H16"/>
    <mergeCell ref="A15:A17"/>
    <mergeCell ref="C15:C17"/>
    <mergeCell ref="B19:B21"/>
    <mergeCell ref="C19:C21"/>
    <mergeCell ref="A115:L115"/>
    <mergeCell ref="A114:L114"/>
    <mergeCell ref="A110:A111"/>
    <mergeCell ref="B110:B111"/>
    <mergeCell ref="C110:C111"/>
    <mergeCell ref="A112:A113"/>
    <mergeCell ref="B112:B113"/>
    <mergeCell ref="C112:C113"/>
    <mergeCell ref="A22:A23"/>
    <mergeCell ref="C35:C37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3" manualBreakCount="3">
    <brk id="50" max="11" man="1"/>
    <brk id="73" max="11" man="1"/>
    <brk id="9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3:K98"/>
  <sheetViews>
    <sheetView tabSelected="1" view="pageBreakPreview" zoomScale="90" zoomScaleSheetLayoutView="90" workbookViewId="0">
      <selection activeCell="B16" sqref="B16:B18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8" width="13.85546875" style="3"/>
    <col min="9" max="9" width="14.85546875" style="3" bestFit="1" customWidth="1"/>
    <col min="10" max="10" width="13.85546875" style="3"/>
    <col min="11" max="11" width="14.85546875" style="3" bestFit="1" customWidth="1"/>
    <col min="12" max="16384" width="13.85546875" style="3"/>
  </cols>
  <sheetData>
    <row r="3" spans="1:8" ht="9" customHeight="1">
      <c r="C3" s="343"/>
      <c r="D3" s="343"/>
      <c r="E3" s="343"/>
      <c r="F3" s="343"/>
    </row>
    <row r="4" spans="1:8" ht="89.25" hidden="1" customHeight="1">
      <c r="C4" s="343"/>
      <c r="D4" s="343"/>
      <c r="E4" s="343"/>
      <c r="F4" s="343"/>
    </row>
    <row r="5" spans="1:8" ht="89.25" customHeight="1">
      <c r="C5" s="343" t="s">
        <v>349</v>
      </c>
      <c r="D5" s="343"/>
      <c r="E5" s="343"/>
      <c r="F5" s="343"/>
    </row>
    <row r="6" spans="1:8" ht="24" customHeight="1">
      <c r="C6" s="343" t="s">
        <v>121</v>
      </c>
      <c r="D6" s="343"/>
      <c r="E6" s="343"/>
      <c r="F6" s="343"/>
    </row>
    <row r="7" spans="1:8" ht="8.25" customHeight="1">
      <c r="A7" s="341"/>
      <c r="B7" s="341"/>
      <c r="C7" s="341"/>
      <c r="D7" s="341"/>
      <c r="E7" s="341"/>
      <c r="F7" s="341"/>
      <c r="G7" s="9"/>
      <c r="H7" s="9"/>
    </row>
    <row r="8" spans="1:8" ht="3" customHeight="1">
      <c r="A8" s="341"/>
      <c r="B8" s="341"/>
      <c r="C8" s="341"/>
      <c r="D8" s="341"/>
      <c r="E8" s="341"/>
      <c r="F8" s="341"/>
      <c r="G8" s="9"/>
      <c r="H8" s="9"/>
    </row>
    <row r="9" spans="1:8" hidden="1">
      <c r="A9" s="341"/>
      <c r="B9" s="341"/>
      <c r="C9" s="341"/>
      <c r="D9" s="341"/>
      <c r="E9" s="341"/>
      <c r="F9" s="341"/>
      <c r="G9" s="9"/>
      <c r="H9" s="9"/>
    </row>
    <row r="10" spans="1:8" ht="15" hidden="1" customHeight="1">
      <c r="A10" s="9"/>
      <c r="B10" s="9"/>
      <c r="C10" s="9"/>
      <c r="D10" s="9"/>
      <c r="E10" s="9"/>
      <c r="F10" s="9"/>
      <c r="G10" s="9"/>
      <c r="H10" s="9"/>
    </row>
    <row r="11" spans="1:8">
      <c r="A11" s="275" t="s">
        <v>18</v>
      </c>
      <c r="B11" s="275"/>
      <c r="C11" s="275"/>
      <c r="D11" s="275"/>
      <c r="E11" s="275"/>
      <c r="F11" s="275"/>
      <c r="G11" s="4"/>
      <c r="H11" s="4"/>
    </row>
    <row r="12" spans="1:8">
      <c r="A12" s="275" t="s">
        <v>29</v>
      </c>
      <c r="B12" s="275"/>
      <c r="C12" s="275"/>
      <c r="D12" s="275"/>
      <c r="E12" s="275"/>
      <c r="F12" s="275"/>
      <c r="G12" s="4"/>
      <c r="H12" s="4"/>
    </row>
    <row r="13" spans="1:8">
      <c r="A13" s="275" t="s">
        <v>30</v>
      </c>
      <c r="B13" s="275"/>
      <c r="C13" s="275"/>
      <c r="D13" s="275"/>
      <c r="E13" s="275"/>
      <c r="F13" s="275"/>
      <c r="G13" s="4"/>
      <c r="H13" s="4"/>
    </row>
    <row r="14" spans="1:8" ht="33.75" customHeight="1">
      <c r="A14" s="348" t="s">
        <v>241</v>
      </c>
      <c r="B14" s="348"/>
      <c r="C14" s="348"/>
      <c r="D14" s="348"/>
      <c r="E14" s="348"/>
      <c r="F14" s="348"/>
      <c r="G14" s="4"/>
      <c r="H14" s="4"/>
    </row>
    <row r="15" spans="1:8">
      <c r="A15" s="346" t="s">
        <v>102</v>
      </c>
      <c r="B15" s="346"/>
      <c r="C15" s="346"/>
      <c r="D15" s="346"/>
      <c r="E15" s="346"/>
      <c r="F15" s="346"/>
      <c r="G15" s="4"/>
      <c r="H15" s="4"/>
    </row>
    <row r="16" spans="1:8" ht="12.75" customHeight="1">
      <c r="A16" s="319" t="s">
        <v>0</v>
      </c>
      <c r="B16" s="319" t="s">
        <v>31</v>
      </c>
      <c r="C16" s="347" t="s">
        <v>32</v>
      </c>
      <c r="D16" s="347"/>
      <c r="E16" s="347"/>
      <c r="F16" s="347"/>
    </row>
    <row r="17" spans="1:11" ht="15.75" hidden="1" customHeight="1">
      <c r="A17" s="320"/>
      <c r="B17" s="320"/>
      <c r="C17" s="319" t="s">
        <v>28</v>
      </c>
      <c r="D17" s="344"/>
      <c r="E17" s="344"/>
      <c r="F17" s="345"/>
    </row>
    <row r="18" spans="1:11" ht="51" customHeight="1">
      <c r="A18" s="321"/>
      <c r="B18" s="321"/>
      <c r="C18" s="321"/>
      <c r="D18" s="159" t="s">
        <v>242</v>
      </c>
      <c r="E18" s="159" t="s">
        <v>243</v>
      </c>
      <c r="F18" s="159" t="s">
        <v>244</v>
      </c>
      <c r="G18" s="5"/>
      <c r="H18" s="5"/>
      <c r="I18" s="93">
        <f>C22+C25</f>
        <v>174705.40815999999</v>
      </c>
    </row>
    <row r="19" spans="1:11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  <c r="I19" s="93">
        <f>C22+C25+C27</f>
        <v>174867.85577999998</v>
      </c>
    </row>
    <row r="20" spans="1:11" ht="44.25" customHeight="1">
      <c r="A20" s="35">
        <v>1</v>
      </c>
      <c r="B20" s="35" t="s">
        <v>245</v>
      </c>
      <c r="C20" s="193">
        <f>SUM(D20:F20)</f>
        <v>174867.85577999998</v>
      </c>
      <c r="D20" s="193">
        <f>D22+D25+D27</f>
        <v>71125.395780000006</v>
      </c>
      <c r="E20" s="153">
        <f>E22+E25+E27+E29</f>
        <v>51871.229999999996</v>
      </c>
      <c r="F20" s="153">
        <f>F22+F25</f>
        <v>51871.229999999996</v>
      </c>
      <c r="G20" s="37">
        <f>D20+E20+F20</f>
        <v>174867.85577999998</v>
      </c>
      <c r="H20" s="6"/>
      <c r="K20" s="93">
        <f>SUM(D20:F20)</f>
        <v>174867.85577999998</v>
      </c>
    </row>
    <row r="21" spans="1:11">
      <c r="A21" s="10">
        <v>2</v>
      </c>
      <c r="B21" s="10" t="s">
        <v>33</v>
      </c>
      <c r="C21" s="342"/>
      <c r="D21" s="342"/>
      <c r="E21" s="342"/>
      <c r="F21" s="342"/>
      <c r="G21" s="5"/>
      <c r="H21" s="5"/>
      <c r="K21" s="93">
        <f>SUM(D22:F22)</f>
        <v>135906.75777999999</v>
      </c>
    </row>
    <row r="22" spans="1:11">
      <c r="A22" s="10">
        <v>3</v>
      </c>
      <c r="B22" s="10" t="s">
        <v>34</v>
      </c>
      <c r="C22" s="128">
        <f t="shared" ref="C22:C30" si="0">SUM(D22:F22)</f>
        <v>135906.75777999999</v>
      </c>
      <c r="D22" s="128">
        <f>D33+D44+D55+D66+D77+D88</f>
        <v>46753.297780000001</v>
      </c>
      <c r="E22" s="33">
        <f>E33+E44+E55+E66+E77+E88</f>
        <v>44576.729999999996</v>
      </c>
      <c r="F22" s="146">
        <f>F33+F44+F55+F66+F77+F88</f>
        <v>44576.729999999996</v>
      </c>
      <c r="G22" s="238">
        <f>D33+D55+D66+D88</f>
        <v>46753.297780000001</v>
      </c>
      <c r="H22" s="100"/>
      <c r="I22" s="3">
        <v>35544.199999999997</v>
      </c>
      <c r="K22" s="93">
        <f>C22+C25+C27</f>
        <v>174867.85577999998</v>
      </c>
    </row>
    <row r="23" spans="1:11" ht="16.5" customHeight="1">
      <c r="A23" s="10">
        <v>4</v>
      </c>
      <c r="B23" s="10" t="s">
        <v>35</v>
      </c>
      <c r="C23" s="128">
        <f t="shared" si="0"/>
        <v>1630.0720000000001</v>
      </c>
      <c r="D23" s="128">
        <f>D34</f>
        <v>1630.0720000000001</v>
      </c>
      <c r="E23" s="146">
        <f>E34</f>
        <v>0</v>
      </c>
      <c r="F23" s="146">
        <f>F34</f>
        <v>0</v>
      </c>
      <c r="G23" s="14"/>
      <c r="H23" s="7"/>
    </row>
    <row r="24" spans="1:11" ht="30.75" customHeight="1">
      <c r="A24" s="10">
        <v>5</v>
      </c>
      <c r="B24" s="10" t="s">
        <v>36</v>
      </c>
      <c r="C24" s="146">
        <f t="shared" si="0"/>
        <v>0</v>
      </c>
      <c r="D24" s="146">
        <v>0</v>
      </c>
      <c r="E24" s="146">
        <v>0</v>
      </c>
      <c r="F24" s="146">
        <v>0</v>
      </c>
      <c r="G24" s="7"/>
      <c r="H24" s="14"/>
      <c r="I24" s="3">
        <v>10307.6</v>
      </c>
    </row>
    <row r="25" spans="1:11">
      <c r="A25" s="10">
        <v>6</v>
      </c>
      <c r="B25" s="10" t="s">
        <v>37</v>
      </c>
      <c r="C25" s="128">
        <f t="shared" si="0"/>
        <v>38798.650379999999</v>
      </c>
      <c r="D25" s="128">
        <f>D36+D47+D58+D80</f>
        <v>24209.650379999999</v>
      </c>
      <c r="E25" s="146">
        <f>E36+E47+E58+E80</f>
        <v>7294.5</v>
      </c>
      <c r="F25" s="146">
        <f>F36+F47+F58+F80</f>
        <v>7294.5</v>
      </c>
      <c r="G25" s="7"/>
      <c r="H25" s="14"/>
    </row>
    <row r="26" spans="1:11">
      <c r="A26" s="10">
        <v>7</v>
      </c>
      <c r="B26" s="10" t="s">
        <v>35</v>
      </c>
      <c r="C26" s="146">
        <f t="shared" si="0"/>
        <v>9801</v>
      </c>
      <c r="D26" s="146">
        <f>D37</f>
        <v>9801</v>
      </c>
      <c r="E26" s="146">
        <v>0</v>
      </c>
      <c r="F26" s="146">
        <v>0</v>
      </c>
      <c r="G26" s="7"/>
      <c r="H26" s="7"/>
    </row>
    <row r="27" spans="1:11">
      <c r="A27" s="10">
        <v>8</v>
      </c>
      <c r="B27" s="10" t="s">
        <v>38</v>
      </c>
      <c r="C27" s="128">
        <f t="shared" si="0"/>
        <v>162.44762</v>
      </c>
      <c r="D27" s="128">
        <f>D60</f>
        <v>162.44762</v>
      </c>
      <c r="E27" s="146">
        <v>0</v>
      </c>
      <c r="F27" s="146">
        <v>0</v>
      </c>
      <c r="G27" s="7"/>
      <c r="H27" s="7"/>
      <c r="I27" s="95">
        <f>D25+D27</f>
        <v>24372.097999999998</v>
      </c>
    </row>
    <row r="28" spans="1:11">
      <c r="A28" s="10">
        <v>9</v>
      </c>
      <c r="B28" s="10" t="s">
        <v>35</v>
      </c>
      <c r="C28" s="146">
        <f t="shared" si="0"/>
        <v>0</v>
      </c>
      <c r="D28" s="146">
        <v>0</v>
      </c>
      <c r="E28" s="146">
        <v>0</v>
      </c>
      <c r="F28" s="146">
        <v>0</v>
      </c>
      <c r="G28" s="112">
        <f>D22+D25</f>
        <v>70962.94816</v>
      </c>
      <c r="H28" s="7"/>
    </row>
    <row r="29" spans="1:11">
      <c r="A29" s="10">
        <v>10</v>
      </c>
      <c r="B29" s="10" t="s">
        <v>39</v>
      </c>
      <c r="C29" s="146">
        <f t="shared" si="0"/>
        <v>0</v>
      </c>
      <c r="D29" s="146">
        <v>0</v>
      </c>
      <c r="E29" s="146">
        <v>0</v>
      </c>
      <c r="F29" s="146">
        <v>0</v>
      </c>
    </row>
    <row r="30" spans="1:11">
      <c r="A30" s="10">
        <v>11</v>
      </c>
      <c r="B30" s="10" t="s">
        <v>35</v>
      </c>
      <c r="C30" s="146">
        <f t="shared" si="0"/>
        <v>0</v>
      </c>
      <c r="D30" s="146">
        <v>0</v>
      </c>
      <c r="E30" s="146">
        <v>0</v>
      </c>
      <c r="F30" s="146">
        <v>0</v>
      </c>
    </row>
    <row r="31" spans="1:11" ht="28.5">
      <c r="A31" s="36">
        <v>12</v>
      </c>
      <c r="B31" s="36" t="s">
        <v>70</v>
      </c>
      <c r="C31" s="130">
        <f>D31+E31+F31</f>
        <v>80274.887000000002</v>
      </c>
      <c r="D31" s="130">
        <f>D33+D36</f>
        <v>33505.087</v>
      </c>
      <c r="E31" s="130">
        <f>E33+E36+E38+E40</f>
        <v>23384.9</v>
      </c>
      <c r="F31" s="130">
        <f>F33+F36+F38</f>
        <v>23384.9</v>
      </c>
      <c r="G31" s="58"/>
    </row>
    <row r="32" spans="1:11">
      <c r="A32" s="10">
        <v>13</v>
      </c>
      <c r="B32" s="10" t="s">
        <v>33</v>
      </c>
      <c r="C32" s="342"/>
      <c r="D32" s="342"/>
      <c r="E32" s="342"/>
      <c r="F32" s="342"/>
    </row>
    <row r="33" spans="1:7">
      <c r="A33" s="10">
        <v>14</v>
      </c>
      <c r="B33" s="10" t="s">
        <v>34</v>
      </c>
      <c r="C33" s="33">
        <f>SUM(D33:F33)</f>
        <v>70473.887000000002</v>
      </c>
      <c r="D33" s="92">
        <f>'Прил. 5 (2)'!I24+'Прил. 5 (2)'!I25+'Прил. 5 (2)'!I26+'Прил. 5 (2)'!I34+'Прил. 5 (2)'!I48+'Прил. 5 (2)'!I49</f>
        <v>23704.087</v>
      </c>
      <c r="E33" s="146">
        <f>'Прил. 5 (2)'!J24+'Прил. 5 (2)'!J25+'Прил. 5 (2)'!J26+'Прил. 5 (2)'!J34</f>
        <v>23384.9</v>
      </c>
      <c r="F33" s="146">
        <f>'Прил. 5 (2)'!K24+'Прил. 5 (2)'!K25+'Прил. 5 (2)'!K26+'Прил. 5 (2)'!K34</f>
        <v>23384.9</v>
      </c>
      <c r="G33" s="17">
        <f>'Прил. 5 (2)'!I24+'Прил. 5 (2)'!I25+'Прил. 5 (2)'!I26+'Прил. 5 (2)'!I34</f>
        <v>23072.014999999999</v>
      </c>
    </row>
    <row r="34" spans="1:7">
      <c r="A34" s="10">
        <v>15</v>
      </c>
      <c r="B34" s="10" t="s">
        <v>35</v>
      </c>
      <c r="C34" s="146">
        <f>SUM(D34:F34)</f>
        <v>1630.0720000000001</v>
      </c>
      <c r="D34" s="92">
        <f>'Прил. 5 (2)'!I34+'Прил. 5 (2)'!I48+'Прил. 5 (2)'!I49</f>
        <v>1630.0720000000001</v>
      </c>
      <c r="E34" s="146">
        <f>'[1]Прил. 5 (2)'!J33</f>
        <v>0</v>
      </c>
      <c r="F34" s="146">
        <f>'[1]Прил. 5 (2)'!K33</f>
        <v>0</v>
      </c>
    </row>
    <row r="35" spans="1:7" ht="30">
      <c r="A35" s="10">
        <v>16</v>
      </c>
      <c r="B35" s="10" t="s">
        <v>36</v>
      </c>
      <c r="C35" s="146">
        <f>SUM(D35:F35)</f>
        <v>0</v>
      </c>
      <c r="D35" s="146">
        <v>0</v>
      </c>
      <c r="E35" s="146">
        <v>0</v>
      </c>
      <c r="F35" s="146">
        <v>0</v>
      </c>
    </row>
    <row r="36" spans="1:7">
      <c r="A36" s="10">
        <v>17</v>
      </c>
      <c r="B36" s="10" t="s">
        <v>37</v>
      </c>
      <c r="C36" s="146">
        <f>D36+E36+F36</f>
        <v>9801</v>
      </c>
      <c r="D36" s="146">
        <f>'Прил. 5 (2)'!I33</f>
        <v>9801</v>
      </c>
      <c r="E36" s="146">
        <v>0</v>
      </c>
      <c r="F36" s="146">
        <v>0</v>
      </c>
      <c r="G36" s="95">
        <f>D58+D91</f>
        <v>8028.5503800000006</v>
      </c>
    </row>
    <row r="37" spans="1:7">
      <c r="A37" s="10">
        <v>18</v>
      </c>
      <c r="B37" s="10" t="s">
        <v>35</v>
      </c>
      <c r="C37" s="146">
        <f t="shared" ref="C37:C42" si="1">SUM(D37:F37)</f>
        <v>9801</v>
      </c>
      <c r="D37" s="146">
        <f>D36</f>
        <v>9801</v>
      </c>
      <c r="E37" s="146">
        <v>0</v>
      </c>
      <c r="F37" s="146">
        <v>0</v>
      </c>
    </row>
    <row r="38" spans="1:7">
      <c r="A38" s="10">
        <v>19</v>
      </c>
      <c r="B38" s="10" t="s">
        <v>38</v>
      </c>
      <c r="C38" s="146">
        <f t="shared" si="1"/>
        <v>0</v>
      </c>
      <c r="D38" s="146">
        <v>0</v>
      </c>
      <c r="E38" s="146">
        <v>0</v>
      </c>
      <c r="F38" s="146">
        <v>0</v>
      </c>
    </row>
    <row r="39" spans="1:7">
      <c r="A39" s="10">
        <v>20</v>
      </c>
      <c r="B39" s="10" t="s">
        <v>35</v>
      </c>
      <c r="C39" s="146">
        <f t="shared" si="1"/>
        <v>0</v>
      </c>
      <c r="D39" s="146">
        <v>0</v>
      </c>
      <c r="E39" s="146">
        <v>0</v>
      </c>
      <c r="F39" s="146">
        <v>0</v>
      </c>
    </row>
    <row r="40" spans="1:7">
      <c r="A40" s="10">
        <v>21</v>
      </c>
      <c r="B40" s="10" t="s">
        <v>39</v>
      </c>
      <c r="C40" s="146">
        <f t="shared" si="1"/>
        <v>0</v>
      </c>
      <c r="D40" s="146">
        <v>0</v>
      </c>
      <c r="E40" s="146">
        <v>0</v>
      </c>
      <c r="F40" s="146">
        <v>0</v>
      </c>
    </row>
    <row r="41" spans="1:7">
      <c r="A41" s="10">
        <v>22</v>
      </c>
      <c r="B41" s="10" t="s">
        <v>35</v>
      </c>
      <c r="C41" s="146">
        <f t="shared" si="1"/>
        <v>0</v>
      </c>
      <c r="D41" s="146">
        <v>0</v>
      </c>
      <c r="E41" s="146">
        <v>0</v>
      </c>
      <c r="F41" s="146">
        <v>0</v>
      </c>
    </row>
    <row r="42" spans="1:7" ht="28.5">
      <c r="A42" s="36">
        <v>23</v>
      </c>
      <c r="B42" s="36" t="s">
        <v>71</v>
      </c>
      <c r="C42" s="87">
        <f t="shared" si="1"/>
        <v>0</v>
      </c>
      <c r="D42" s="87">
        <f>D44+D47+D49+D51</f>
        <v>0</v>
      </c>
      <c r="E42" s="87">
        <f>E44+E47+E49+E51</f>
        <v>0</v>
      </c>
      <c r="F42" s="87">
        <f>F44+F47+F49</f>
        <v>0</v>
      </c>
    </row>
    <row r="43" spans="1:7">
      <c r="A43" s="10">
        <v>24</v>
      </c>
      <c r="B43" s="10" t="s">
        <v>33</v>
      </c>
      <c r="C43" s="146"/>
      <c r="D43" s="146"/>
      <c r="E43" s="146"/>
      <c r="F43" s="146"/>
    </row>
    <row r="44" spans="1:7">
      <c r="A44" s="10">
        <v>25</v>
      </c>
      <c r="B44" s="10" t="s">
        <v>34</v>
      </c>
      <c r="C44" s="146">
        <f t="shared" ref="C44:C52" si="2">SUM(D44:F44)</f>
        <v>0</v>
      </c>
      <c r="D44" s="146">
        <f>'[1]Прил. 5 (2)'!I46</f>
        <v>0</v>
      </c>
      <c r="E44" s="146">
        <f>'[1]Прил. 5 (2)'!J46</f>
        <v>0</v>
      </c>
      <c r="F44" s="146">
        <f>'[1]Прил. 5 (2)'!K46</f>
        <v>0</v>
      </c>
    </row>
    <row r="45" spans="1:7">
      <c r="A45" s="10">
        <v>26</v>
      </c>
      <c r="B45" s="10" t="s">
        <v>35</v>
      </c>
      <c r="C45" s="146">
        <f t="shared" si="2"/>
        <v>0</v>
      </c>
      <c r="D45" s="146">
        <f>D44</f>
        <v>0</v>
      </c>
      <c r="E45" s="146">
        <f>E44</f>
        <v>0</v>
      </c>
      <c r="F45" s="146">
        <f>F44</f>
        <v>0</v>
      </c>
    </row>
    <row r="46" spans="1:7" ht="30">
      <c r="A46" s="10">
        <v>27</v>
      </c>
      <c r="B46" s="10" t="s">
        <v>36</v>
      </c>
      <c r="C46" s="146">
        <f t="shared" si="2"/>
        <v>0</v>
      </c>
      <c r="D46" s="146">
        <v>0</v>
      </c>
      <c r="E46" s="146">
        <v>0</v>
      </c>
      <c r="F46" s="146">
        <v>0</v>
      </c>
    </row>
    <row r="47" spans="1:7">
      <c r="A47" s="10">
        <v>28</v>
      </c>
      <c r="B47" s="10" t="s">
        <v>37</v>
      </c>
      <c r="C47" s="146">
        <f t="shared" si="2"/>
        <v>0</v>
      </c>
      <c r="D47" s="146">
        <v>0</v>
      </c>
      <c r="E47" s="146">
        <v>0</v>
      </c>
      <c r="F47" s="146">
        <v>0</v>
      </c>
    </row>
    <row r="48" spans="1:7">
      <c r="A48" s="10">
        <v>29</v>
      </c>
      <c r="B48" s="10" t="s">
        <v>35</v>
      </c>
      <c r="C48" s="146">
        <f t="shared" si="2"/>
        <v>0</v>
      </c>
      <c r="D48" s="146">
        <v>0</v>
      </c>
      <c r="E48" s="146">
        <v>0</v>
      </c>
      <c r="F48" s="146">
        <v>0</v>
      </c>
    </row>
    <row r="49" spans="1:9">
      <c r="A49" s="10">
        <v>30</v>
      </c>
      <c r="B49" s="10" t="s">
        <v>38</v>
      </c>
      <c r="C49" s="146">
        <f t="shared" si="2"/>
        <v>0</v>
      </c>
      <c r="D49" s="146">
        <v>0</v>
      </c>
      <c r="E49" s="146">
        <v>0</v>
      </c>
      <c r="F49" s="146">
        <v>0</v>
      </c>
    </row>
    <row r="50" spans="1:9">
      <c r="A50" s="10">
        <v>31</v>
      </c>
      <c r="B50" s="10" t="s">
        <v>35</v>
      </c>
      <c r="C50" s="146">
        <f t="shared" si="2"/>
        <v>0</v>
      </c>
      <c r="D50" s="146">
        <v>0</v>
      </c>
      <c r="E50" s="146">
        <v>0</v>
      </c>
      <c r="F50" s="146">
        <v>0</v>
      </c>
    </row>
    <row r="51" spans="1:9">
      <c r="A51" s="10">
        <v>32</v>
      </c>
      <c r="B51" s="10" t="s">
        <v>39</v>
      </c>
      <c r="C51" s="146">
        <f t="shared" si="2"/>
        <v>0</v>
      </c>
      <c r="D51" s="146">
        <v>0</v>
      </c>
      <c r="E51" s="146">
        <v>0</v>
      </c>
      <c r="F51" s="146">
        <v>0</v>
      </c>
    </row>
    <row r="52" spans="1:9">
      <c r="A52" s="10">
        <v>33</v>
      </c>
      <c r="B52" s="10" t="s">
        <v>35</v>
      </c>
      <c r="C52" s="146">
        <f t="shared" si="2"/>
        <v>0</v>
      </c>
      <c r="D52" s="146">
        <v>0</v>
      </c>
      <c r="E52" s="146">
        <v>0</v>
      </c>
      <c r="F52" s="146">
        <v>0</v>
      </c>
    </row>
    <row r="53" spans="1:9" ht="32.25" customHeight="1">
      <c r="A53" s="36">
        <v>34</v>
      </c>
      <c r="B53" s="36" t="s">
        <v>97</v>
      </c>
      <c r="C53" s="130">
        <f>D53+E53+F53</f>
        <v>38273.006000000001</v>
      </c>
      <c r="D53" s="170">
        <f>D55+D58+D60</f>
        <v>17653.506000000001</v>
      </c>
      <c r="E53" s="215">
        <f>E55+E58</f>
        <v>10309.750000000002</v>
      </c>
      <c r="F53" s="215">
        <f>F55+F58+F60+F62</f>
        <v>10309.750000000002</v>
      </c>
      <c r="G53" s="95">
        <f>D53+E53+F53</f>
        <v>38273.006000000001</v>
      </c>
    </row>
    <row r="54" spans="1:9">
      <c r="A54" s="10">
        <v>35</v>
      </c>
      <c r="B54" s="10" t="s">
        <v>33</v>
      </c>
      <c r="C54" s="146"/>
      <c r="D54" s="128"/>
      <c r="E54" s="146"/>
      <c r="F54" s="146"/>
    </row>
    <row r="55" spans="1:9">
      <c r="A55" s="10">
        <v>36</v>
      </c>
      <c r="B55" s="10" t="s">
        <v>34</v>
      </c>
      <c r="C55" s="128">
        <f>D55+E55+F55</f>
        <v>28253.208000000006</v>
      </c>
      <c r="D55" s="239">
        <f>'Прил. 5 (2)'!I56+'Прил. 5 (2)'!I58+'Прил. 5 (2)'!I59+'Прил. 5 (2)'!I64+'Прил. 5 (2)'!I66+'Прил. 5 (2)'!I67+'Прил. 5 (2)'!I72+'Прил. 5 (2)'!I73+'Прил. 5 (2)'!I76+'Прил. 5 (2)'!I78+'Прил. 5 (2)'!I79+'Прил. 5 (2)'!I80+'Прил. 5 (2)'!I81+'Прил. 5 (2)'!I82+'Прил. 5 (2)'!I83+'Прил. 5 (2)'!I84+'Прил. 5 (2)'!I85+'Прил. 5 (2)'!I90+'Прил. 5 (2)'!I92+'Прил. 5 (2)'!I93+'Прил. 5 (2)'!I94+'Прил. 5 (2)'!I98</f>
        <v>9462.5080000000016</v>
      </c>
      <c r="E55" s="146">
        <f>'Прил. 5 (2)'!J56+'Прил. 5 (2)'!J58+'Прил. 5 (2)'!J59+'Прил. 5 (2)'!J63+'Прил. 5 (2)'!J64+'Прил. 5 (2)'!J66+'Прил. 5 (2)'!J67+'Прил. 5 (2)'!J72+'Прил. 5 (2)'!J73+'Прил. 5 (2)'!J76+'Прил. 5 (2)'!J78+'Прил. 5 (2)'!J79+'Прил. 5 (2)'!J80+'Прил. 5 (2)'!J92+'Прил. 5 (2)'!J94</f>
        <v>9395.3500000000022</v>
      </c>
      <c r="F55" s="146">
        <f>'Прил. 5 (2)'!K56+'Прил. 5 (2)'!K58+'Прил. 5 (2)'!K59+'Прил. 5 (2)'!K63+'Прил. 5 (2)'!K66+'Прил. 5 (2)'!K67+'Прил. 5 (2)'!K72+'Прил. 5 (2)'!K73+'Прил. 5 (2)'!K76+'Прил. 5 (2)'!K78+'Прил. 5 (2)'!K80+'Прил. 5 (2)'!K92+'Прил. 5 (2)'!K94</f>
        <v>9395.3500000000022</v>
      </c>
      <c r="G55" s="48"/>
    </row>
    <row r="56" spans="1:9">
      <c r="A56" s="10">
        <v>37</v>
      </c>
      <c r="B56" s="10" t="s">
        <v>35</v>
      </c>
      <c r="C56" s="146">
        <f t="shared" ref="C56:C64" si="3">SUM(D56:F56)</f>
        <v>0</v>
      </c>
      <c r="D56" s="33">
        <v>0</v>
      </c>
      <c r="E56" s="146">
        <v>0</v>
      </c>
      <c r="F56" s="146">
        <v>0</v>
      </c>
      <c r="G56" s="48"/>
    </row>
    <row r="57" spans="1:9" ht="30">
      <c r="A57" s="10">
        <v>38</v>
      </c>
      <c r="B57" s="10" t="s">
        <v>36</v>
      </c>
      <c r="C57" s="146">
        <f t="shared" si="3"/>
        <v>0</v>
      </c>
      <c r="D57" s="33">
        <v>0</v>
      </c>
      <c r="E57" s="146">
        <v>0</v>
      </c>
      <c r="F57" s="146">
        <v>0</v>
      </c>
      <c r="I57" s="93"/>
    </row>
    <row r="58" spans="1:9">
      <c r="A58" s="10">
        <v>39</v>
      </c>
      <c r="B58" s="10" t="s">
        <v>37</v>
      </c>
      <c r="C58" s="128">
        <f t="shared" si="3"/>
        <v>9857.3503799999999</v>
      </c>
      <c r="D58" s="128">
        <f>'Прил. 5 (2)'!I60+'Прил. 5 (2)'!I62+'Прил. 5 (2)'!I86+'Прил. 5 (2)'!I87+'Прил. 5 (2)'!I88+'Прил. 5 (2)'!I89+'Прил. 5 (2)'!I97</f>
        <v>8028.5503800000006</v>
      </c>
      <c r="E58" s="146">
        <f>'Прил. 5 (2)'!J60+'Прил. 5 (2)'!J62</f>
        <v>914.4</v>
      </c>
      <c r="F58" s="146">
        <f>'Прил. 5 (2)'!K60+'Прил. 5 (2)'!K62</f>
        <v>914.4</v>
      </c>
      <c r="G58" s="93"/>
    </row>
    <row r="59" spans="1:9">
      <c r="A59" s="10">
        <v>40</v>
      </c>
      <c r="B59" s="10" t="s">
        <v>35</v>
      </c>
      <c r="C59" s="146">
        <f t="shared" si="3"/>
        <v>0</v>
      </c>
      <c r="D59" s="146">
        <v>0</v>
      </c>
      <c r="E59" s="146">
        <v>0</v>
      </c>
      <c r="F59" s="146">
        <v>0</v>
      </c>
    </row>
    <row r="60" spans="1:9">
      <c r="A60" s="10">
        <v>41</v>
      </c>
      <c r="B60" s="10" t="s">
        <v>38</v>
      </c>
      <c r="C60" s="128">
        <f t="shared" si="3"/>
        <v>162.44762</v>
      </c>
      <c r="D60" s="128">
        <f>'Прил. 5 (2)'!I96</f>
        <v>162.44762</v>
      </c>
      <c r="E60" s="146">
        <v>0</v>
      </c>
      <c r="F60" s="146">
        <v>0</v>
      </c>
    </row>
    <row r="61" spans="1:9">
      <c r="A61" s="10">
        <v>42</v>
      </c>
      <c r="B61" s="10" t="s">
        <v>35</v>
      </c>
      <c r="C61" s="146">
        <f t="shared" si="3"/>
        <v>0</v>
      </c>
      <c r="D61" s="146">
        <v>0</v>
      </c>
      <c r="E61" s="146">
        <v>0</v>
      </c>
      <c r="F61" s="146">
        <v>0</v>
      </c>
    </row>
    <row r="62" spans="1:9">
      <c r="A62" s="10">
        <v>43</v>
      </c>
      <c r="B62" s="10" t="s">
        <v>39</v>
      </c>
      <c r="C62" s="146">
        <f t="shared" si="3"/>
        <v>0</v>
      </c>
      <c r="D62" s="146">
        <v>0</v>
      </c>
      <c r="E62" s="146">
        <v>0</v>
      </c>
      <c r="F62" s="146">
        <v>0</v>
      </c>
    </row>
    <row r="63" spans="1:9">
      <c r="A63" s="10">
        <v>44</v>
      </c>
      <c r="B63" s="10" t="s">
        <v>35</v>
      </c>
      <c r="C63" s="146">
        <f t="shared" si="3"/>
        <v>0</v>
      </c>
      <c r="D63" s="146">
        <v>0</v>
      </c>
      <c r="E63" s="146">
        <v>0</v>
      </c>
      <c r="F63" s="146">
        <v>0</v>
      </c>
    </row>
    <row r="64" spans="1:9" ht="28.5">
      <c r="A64" s="36">
        <v>45</v>
      </c>
      <c r="B64" s="36" t="s">
        <v>72</v>
      </c>
      <c r="C64" s="195">
        <f t="shared" si="3"/>
        <v>36729.662779999999</v>
      </c>
      <c r="D64" s="195">
        <f>D66+D69+D71+D73</f>
        <v>13136.702780000001</v>
      </c>
      <c r="E64" s="211">
        <f>E66+E69+E71+E73</f>
        <v>11796.48</v>
      </c>
      <c r="F64" s="211">
        <f>F66+F69+F71+F73</f>
        <v>11796.48</v>
      </c>
    </row>
    <row r="65" spans="1:8">
      <c r="A65" s="10">
        <v>45</v>
      </c>
      <c r="B65" s="10" t="s">
        <v>33</v>
      </c>
      <c r="C65" s="146"/>
      <c r="D65" s="146"/>
      <c r="E65" s="92"/>
      <c r="F65" s="92"/>
    </row>
    <row r="66" spans="1:8" ht="21" customHeight="1">
      <c r="A66" s="10">
        <v>47</v>
      </c>
      <c r="B66" s="10" t="s">
        <v>34</v>
      </c>
      <c r="C66" s="128">
        <f t="shared" ref="C66:C74" si="4">SUM(D66:F66)</f>
        <v>36729.662779999999</v>
      </c>
      <c r="D66" s="194">
        <f>'Прил. 5 (2)'!I102+'Прил. 5 (2)'!I105</f>
        <v>13136.702780000001</v>
      </c>
      <c r="E66" s="92">
        <f>'Прил. 5 (2)'!J102+'Прил. 5 (2)'!J105</f>
        <v>11796.48</v>
      </c>
      <c r="F66" s="92">
        <f>'Прил. 5 (2)'!K102+'Прил. 5 (2)'!K105</f>
        <v>11796.48</v>
      </c>
      <c r="H66" s="13">
        <v>6934.5680000000002</v>
      </c>
    </row>
    <row r="67" spans="1:8">
      <c r="A67" s="10">
        <v>48</v>
      </c>
      <c r="B67" s="10" t="s">
        <v>35</v>
      </c>
      <c r="C67" s="146">
        <f t="shared" si="4"/>
        <v>0</v>
      </c>
      <c r="D67" s="146">
        <v>0</v>
      </c>
      <c r="E67" s="146">
        <v>0</v>
      </c>
      <c r="F67" s="146">
        <v>0</v>
      </c>
    </row>
    <row r="68" spans="1:8" ht="30">
      <c r="A68" s="10">
        <v>49</v>
      </c>
      <c r="B68" s="10" t="s">
        <v>36</v>
      </c>
      <c r="C68" s="146">
        <f t="shared" si="4"/>
        <v>0</v>
      </c>
      <c r="D68" s="146">
        <v>0</v>
      </c>
      <c r="E68" s="146">
        <v>0</v>
      </c>
      <c r="F68" s="146">
        <v>0</v>
      </c>
    </row>
    <row r="69" spans="1:8">
      <c r="A69" s="10">
        <v>50</v>
      </c>
      <c r="B69" s="10" t="s">
        <v>37</v>
      </c>
      <c r="C69" s="33">
        <f t="shared" si="4"/>
        <v>0</v>
      </c>
      <c r="D69" s="33">
        <v>0</v>
      </c>
      <c r="E69" s="146">
        <v>0</v>
      </c>
      <c r="F69" s="146">
        <v>0</v>
      </c>
      <c r="H69" s="3">
        <v>234.25614999999999</v>
      </c>
    </row>
    <row r="70" spans="1:8">
      <c r="A70" s="10">
        <v>51</v>
      </c>
      <c r="B70" s="10" t="s">
        <v>35</v>
      </c>
      <c r="C70" s="146">
        <f t="shared" si="4"/>
        <v>0</v>
      </c>
      <c r="D70" s="146">
        <v>0</v>
      </c>
      <c r="E70" s="146">
        <v>0</v>
      </c>
      <c r="F70" s="146">
        <v>0</v>
      </c>
    </row>
    <row r="71" spans="1:8">
      <c r="A71" s="10">
        <v>52</v>
      </c>
      <c r="B71" s="10" t="s">
        <v>38</v>
      </c>
      <c r="C71" s="146">
        <f t="shared" si="4"/>
        <v>0</v>
      </c>
      <c r="D71" s="146">
        <v>0</v>
      </c>
      <c r="E71" s="146">
        <v>0</v>
      </c>
      <c r="F71" s="146">
        <v>0</v>
      </c>
    </row>
    <row r="72" spans="1:8">
      <c r="A72" s="10">
        <v>53</v>
      </c>
      <c r="B72" s="10" t="s">
        <v>35</v>
      </c>
      <c r="C72" s="146">
        <f t="shared" si="4"/>
        <v>0</v>
      </c>
      <c r="D72" s="146">
        <v>0</v>
      </c>
      <c r="E72" s="146">
        <v>0</v>
      </c>
      <c r="F72" s="146">
        <v>0</v>
      </c>
    </row>
    <row r="73" spans="1:8">
      <c r="A73" s="10">
        <v>54</v>
      </c>
      <c r="B73" s="10" t="s">
        <v>39</v>
      </c>
      <c r="C73" s="146">
        <f t="shared" si="4"/>
        <v>0</v>
      </c>
      <c r="D73" s="146">
        <v>0</v>
      </c>
      <c r="E73" s="146">
        <v>0</v>
      </c>
      <c r="F73" s="146">
        <v>0</v>
      </c>
    </row>
    <row r="74" spans="1:8">
      <c r="A74" s="10">
        <v>55</v>
      </c>
      <c r="B74" s="10" t="s">
        <v>35</v>
      </c>
      <c r="C74" s="146">
        <f t="shared" si="4"/>
        <v>0</v>
      </c>
      <c r="D74" s="146">
        <v>0</v>
      </c>
      <c r="E74" s="146">
        <v>0</v>
      </c>
      <c r="F74" s="146">
        <v>0</v>
      </c>
    </row>
    <row r="75" spans="1:8" ht="42.75">
      <c r="A75" s="36">
        <v>56</v>
      </c>
      <c r="B75" s="36" t="s">
        <v>170</v>
      </c>
      <c r="C75" s="87">
        <f>SUM(C77:C85)</f>
        <v>19140.300000000003</v>
      </c>
      <c r="D75" s="87">
        <f>SUM(D77:D85)</f>
        <v>6380.1</v>
      </c>
      <c r="E75" s="87">
        <f>SUM(E77:E85)</f>
        <v>6380.1</v>
      </c>
      <c r="F75" s="87">
        <f>SUM(F77:F85)</f>
        <v>6380.1</v>
      </c>
    </row>
    <row r="76" spans="1:8">
      <c r="A76" s="10">
        <v>57</v>
      </c>
      <c r="B76" s="10" t="s">
        <v>33</v>
      </c>
      <c r="C76" s="200"/>
      <c r="D76" s="200"/>
      <c r="E76" s="200"/>
      <c r="F76" s="200"/>
    </row>
    <row r="77" spans="1:8">
      <c r="A77" s="10">
        <v>58</v>
      </c>
      <c r="B77" s="10" t="s">
        <v>34</v>
      </c>
      <c r="C77" s="200">
        <f t="shared" ref="C77:C85" si="5">SUM(D77:F77)</f>
        <v>0</v>
      </c>
      <c r="D77" s="200">
        <v>0</v>
      </c>
      <c r="E77" s="200">
        <v>0</v>
      </c>
      <c r="F77" s="200">
        <v>0</v>
      </c>
    </row>
    <row r="78" spans="1:8">
      <c r="A78" s="10">
        <v>59</v>
      </c>
      <c r="B78" s="10" t="s">
        <v>35</v>
      </c>
      <c r="C78" s="200">
        <f t="shared" si="5"/>
        <v>0</v>
      </c>
      <c r="D78" s="200">
        <v>0</v>
      </c>
      <c r="E78" s="200">
        <v>0</v>
      </c>
      <c r="F78" s="200">
        <v>0</v>
      </c>
    </row>
    <row r="79" spans="1:8" ht="30">
      <c r="A79" s="10">
        <v>60</v>
      </c>
      <c r="B79" s="10" t="s">
        <v>36</v>
      </c>
      <c r="C79" s="200">
        <f t="shared" si="5"/>
        <v>0</v>
      </c>
      <c r="D79" s="200">
        <v>0</v>
      </c>
      <c r="E79" s="200">
        <v>0</v>
      </c>
      <c r="F79" s="200">
        <v>0</v>
      </c>
    </row>
    <row r="80" spans="1:8">
      <c r="A80" s="10">
        <v>61</v>
      </c>
      <c r="B80" s="10" t="s">
        <v>37</v>
      </c>
      <c r="C80" s="200">
        <f t="shared" si="5"/>
        <v>19140.300000000003</v>
      </c>
      <c r="D80" s="200">
        <v>6380.1</v>
      </c>
      <c r="E80" s="200">
        <v>6380.1</v>
      </c>
      <c r="F80" s="200">
        <v>6380.1</v>
      </c>
    </row>
    <row r="81" spans="1:6">
      <c r="A81" s="10">
        <v>62</v>
      </c>
      <c r="B81" s="10" t="s">
        <v>35</v>
      </c>
      <c r="C81" s="200">
        <f t="shared" si="5"/>
        <v>0</v>
      </c>
      <c r="D81" s="200">
        <v>0</v>
      </c>
      <c r="E81" s="200">
        <v>0</v>
      </c>
      <c r="F81" s="200">
        <v>0</v>
      </c>
    </row>
    <row r="82" spans="1:6">
      <c r="A82" s="10">
        <v>63</v>
      </c>
      <c r="B82" s="10" t="s">
        <v>38</v>
      </c>
      <c r="C82" s="200">
        <f t="shared" si="5"/>
        <v>0</v>
      </c>
      <c r="D82" s="200">
        <v>0</v>
      </c>
      <c r="E82" s="200">
        <v>0</v>
      </c>
      <c r="F82" s="200">
        <v>0</v>
      </c>
    </row>
    <row r="83" spans="1:6">
      <c r="A83" s="10">
        <v>64</v>
      </c>
      <c r="B83" s="10" t="s">
        <v>35</v>
      </c>
      <c r="C83" s="200">
        <f t="shared" si="5"/>
        <v>0</v>
      </c>
      <c r="D83" s="200">
        <v>0</v>
      </c>
      <c r="E83" s="200">
        <v>0</v>
      </c>
      <c r="F83" s="200">
        <v>0</v>
      </c>
    </row>
    <row r="84" spans="1:6">
      <c r="A84" s="10">
        <v>65</v>
      </c>
      <c r="B84" s="10" t="s">
        <v>39</v>
      </c>
      <c r="C84" s="200">
        <f t="shared" si="5"/>
        <v>0</v>
      </c>
      <c r="D84" s="200">
        <v>0</v>
      </c>
      <c r="E84" s="200">
        <v>0</v>
      </c>
      <c r="F84" s="200">
        <v>0</v>
      </c>
    </row>
    <row r="85" spans="1:6">
      <c r="A85" s="10">
        <v>66</v>
      </c>
      <c r="B85" s="10" t="s">
        <v>35</v>
      </c>
      <c r="C85" s="200">
        <f t="shared" si="5"/>
        <v>0</v>
      </c>
      <c r="D85" s="200">
        <v>0</v>
      </c>
      <c r="E85" s="200">
        <v>0</v>
      </c>
      <c r="F85" s="200">
        <v>0</v>
      </c>
    </row>
    <row r="86" spans="1:6" ht="28.5">
      <c r="A86" s="36">
        <v>67</v>
      </c>
      <c r="B86" s="36" t="s">
        <v>283</v>
      </c>
      <c r="C86" s="87">
        <f>D86+E86+F86</f>
        <v>450</v>
      </c>
      <c r="D86" s="87">
        <f>'Прил. 5 (2)'!I112</f>
        <v>450</v>
      </c>
      <c r="E86" s="87">
        <f>'Прил. 5 (2)'!J112</f>
        <v>0</v>
      </c>
      <c r="F86" s="87">
        <f>'Прил. 5 (2)'!K112</f>
        <v>0</v>
      </c>
    </row>
    <row r="87" spans="1:6">
      <c r="A87" s="10">
        <v>68</v>
      </c>
      <c r="B87" s="10" t="s">
        <v>33</v>
      </c>
      <c r="C87" s="146"/>
      <c r="D87" s="146"/>
      <c r="E87" s="146"/>
      <c r="F87" s="146"/>
    </row>
    <row r="88" spans="1:6">
      <c r="A88" s="10">
        <v>69</v>
      </c>
      <c r="B88" s="10" t="s">
        <v>34</v>
      </c>
      <c r="C88" s="146">
        <f t="shared" ref="C88:C96" si="6">SUM(D88:F88)</f>
        <v>450</v>
      </c>
      <c r="D88" s="146">
        <f>'Прил. 5 (2)'!I112</f>
        <v>450</v>
      </c>
      <c r="E88" s="146">
        <v>0</v>
      </c>
      <c r="F88" s="146">
        <v>0</v>
      </c>
    </row>
    <row r="89" spans="1:6">
      <c r="A89" s="10">
        <v>70</v>
      </c>
      <c r="B89" s="10" t="s">
        <v>35</v>
      </c>
      <c r="C89" s="146">
        <f t="shared" si="6"/>
        <v>0</v>
      </c>
      <c r="D89" s="146">
        <v>0</v>
      </c>
      <c r="E89" s="146">
        <v>0</v>
      </c>
      <c r="F89" s="146">
        <v>0</v>
      </c>
    </row>
    <row r="90" spans="1:6" ht="30">
      <c r="A90" s="10">
        <v>71</v>
      </c>
      <c r="B90" s="10" t="s">
        <v>36</v>
      </c>
      <c r="C90" s="146">
        <f t="shared" si="6"/>
        <v>0</v>
      </c>
      <c r="D90" s="146">
        <v>0</v>
      </c>
      <c r="E90" s="146">
        <v>0</v>
      </c>
      <c r="F90" s="146">
        <v>0</v>
      </c>
    </row>
    <row r="91" spans="1:6">
      <c r="A91" s="10">
        <v>72</v>
      </c>
      <c r="B91" s="10" t="s">
        <v>37</v>
      </c>
      <c r="C91" s="146">
        <f t="shared" si="6"/>
        <v>0</v>
      </c>
      <c r="D91" s="146">
        <v>0</v>
      </c>
      <c r="E91" s="146">
        <v>0</v>
      </c>
      <c r="F91" s="146">
        <v>0</v>
      </c>
    </row>
    <row r="92" spans="1:6">
      <c r="A92" s="10">
        <v>73</v>
      </c>
      <c r="B92" s="10" t="s">
        <v>35</v>
      </c>
      <c r="C92" s="146">
        <f t="shared" si="6"/>
        <v>0</v>
      </c>
      <c r="D92" s="146">
        <v>0</v>
      </c>
      <c r="E92" s="146">
        <v>0</v>
      </c>
      <c r="F92" s="146">
        <v>0</v>
      </c>
    </row>
    <row r="93" spans="1:6">
      <c r="A93" s="10">
        <v>74</v>
      </c>
      <c r="B93" s="10" t="s">
        <v>38</v>
      </c>
      <c r="C93" s="146">
        <f t="shared" si="6"/>
        <v>0</v>
      </c>
      <c r="D93" s="146">
        <v>0</v>
      </c>
      <c r="E93" s="146">
        <v>0</v>
      </c>
      <c r="F93" s="146">
        <v>0</v>
      </c>
    </row>
    <row r="94" spans="1:6">
      <c r="A94" s="10">
        <v>75</v>
      </c>
      <c r="B94" s="10" t="s">
        <v>35</v>
      </c>
      <c r="C94" s="146">
        <f t="shared" si="6"/>
        <v>0</v>
      </c>
      <c r="D94" s="146">
        <v>0</v>
      </c>
      <c r="E94" s="146">
        <v>0</v>
      </c>
      <c r="F94" s="146">
        <v>0</v>
      </c>
    </row>
    <row r="95" spans="1:6">
      <c r="A95" s="10">
        <v>76</v>
      </c>
      <c r="B95" s="10" t="s">
        <v>39</v>
      </c>
      <c r="C95" s="146">
        <f t="shared" si="6"/>
        <v>0</v>
      </c>
      <c r="D95" s="146">
        <v>0</v>
      </c>
      <c r="E95" s="146">
        <v>0</v>
      </c>
      <c r="F95" s="146">
        <v>0</v>
      </c>
    </row>
    <row r="96" spans="1:6">
      <c r="A96" s="10">
        <v>77</v>
      </c>
      <c r="B96" s="10" t="s">
        <v>35</v>
      </c>
      <c r="C96" s="146">
        <f t="shared" si="6"/>
        <v>0</v>
      </c>
      <c r="D96" s="146">
        <v>0</v>
      </c>
      <c r="E96" s="146">
        <v>0</v>
      </c>
      <c r="F96" s="146">
        <v>0</v>
      </c>
    </row>
    <row r="98" spans="3:6">
      <c r="C98" s="3" t="s">
        <v>28</v>
      </c>
      <c r="D98" s="15">
        <v>2022</v>
      </c>
      <c r="E98" s="15">
        <v>2023</v>
      </c>
      <c r="F98" s="15">
        <v>2024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2022-07-06T01:25:42Z</cp:lastPrinted>
  <dcterms:created xsi:type="dcterms:W3CDTF">2015-12-01T03:34:08Z</dcterms:created>
  <dcterms:modified xsi:type="dcterms:W3CDTF">2022-07-06T01:26:11Z</dcterms:modified>
</cp:coreProperties>
</file>